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0B440F-7A9E-4456-947C-F0307BE4C37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_FilterDatabase" localSheetId="1" hidden="1">'Dramakan hosqer'!$A$19:$J$94</definedName>
    <definedName name="_xlnm._FilterDatabase" localSheetId="0" hidden="1">'Ekamut-caxs'!$D$17:$D$75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7" l="1"/>
  <c r="C28" i="7"/>
  <c r="D38" i="19"/>
  <c r="D65" i="19"/>
  <c r="F12" i="21"/>
  <c r="F14" i="21"/>
  <c r="D40" i="19" l="1"/>
  <c r="L40" i="19"/>
  <c r="L39" i="19"/>
  <c r="D36" i="19"/>
  <c r="M12" i="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79" i="7" s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A47" i="19" s="1"/>
  <c r="C29" i="7"/>
  <c r="A50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6" i="7" s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B26" i="10"/>
  <c r="A60" i="9" l="1"/>
  <c r="A61" i="9"/>
  <c r="A62" i="9" s="1"/>
  <c r="A68" i="7"/>
  <c r="A69" i="7" s="1"/>
  <c r="A70" i="7" s="1"/>
  <c r="A71" i="7" s="1"/>
  <c r="A73" i="7" s="1"/>
  <c r="A54" i="10"/>
  <c r="A59" i="19"/>
  <c r="A61" i="19" s="1"/>
  <c r="A62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<sst xmlns="http://schemas.openxmlformats.org/spreadsheetml/2006/main" count="568" uniqueCount="336">
  <si>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</si>
  <si>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</si>
  <si>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</si>
  <si>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</si>
  <si>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</si>
  <si>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</si>
  <si>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</si>
  <si>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</si>
  <si>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</si>
  <si>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</si>
  <si>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</si>
  <si>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</si>
  <si>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</si>
  <si>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</si>
  <si>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</si>
  <si>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</si>
  <si>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</si>
  <si>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</si>
  <si>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</si>
  <si>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</si>
  <si>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</si>
  <si>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</si>
  <si>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</si>
  <si>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</si>
  <si>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</si>
  <si>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</si>
  <si>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</si>
  <si>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</si>
  <si>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</si>
  <si>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</si>
  <si>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</si>
  <si>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</si>
  <si>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</si>
  <si>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</si>
  <si>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</si>
  <si>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</si>
  <si>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</si>
  <si>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</si>
  <si>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</si>
  <si>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</si>
  <si>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</si>
  <si>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</si>
  <si>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</si>
  <si>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</si>
  <si>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</si>
  <si>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</si>
  <si>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</si>
  <si>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</si>
  <si>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</si>
  <si>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</si>
  <si>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</si>
  <si>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</si>
  <si>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</si>
  <si>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</si>
  <si>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</si>
  <si>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</si>
  <si>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</si>
  <si>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</si>
  <si>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</si>
  <si>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</si>
  <si>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</si>
  <si>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</si>
  <si>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</si>
  <si>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</si>
  <si>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</si>
  <si>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</si>
  <si>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</si>
  <si>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</si>
  <si>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</si>
  <si>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</si>
  <si>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</si>
  <si>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</si>
  <si>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</si>
  <si>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</si>
  <si>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</si>
  <si>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</si>
  <si>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</si>
  <si>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</si>
  <si>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</si>
  <si>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</si>
  <si>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</si>
  <si>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</si>
  <si>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</si>
  <si>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</si>
  <si>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</si>
  <si>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</si>
  <si>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</si>
  <si>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</si>
  <si>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</si>
  <si>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</si>
  <si>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</si>
  <si>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</si>
  <si>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</si>
  <si>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</si>
  <si>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</si>
  <si>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</si>
  <si>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</si>
  <si>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</si>
  <si>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</si>
  <si>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</si>
  <si>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</si>
  <si>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</si>
  <si>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</si>
  <si>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</si>
  <si>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</si>
  <si>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</si>
  <si>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</si>
  <si>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</si>
  <si>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</si>
  <si>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</si>
  <si>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</si>
  <si>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</si>
  <si>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</si>
  <si>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</si>
  <si>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</si>
  <si>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</si>
  <si>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</si>
  <si>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</si>
  <si>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</si>
  <si>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</si>
  <si>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</si>
  <si>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</si>
  <si>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</si>
  <si>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</si>
  <si>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</si>
  <si>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</si>
  <si>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</si>
  <si>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</si>
  <si>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</si>
  <si>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</si>
  <si>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</si>
  <si>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</si>
  <si>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</si>
  <si>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</si>
  <si>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</si>
  <si>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</si>
  <si>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</si>
  <si>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</si>
  <si>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</si>
  <si>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</si>
  <si>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</si>
  <si>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</si>
  <si>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</si>
  <si>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</si>
  <si>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</si>
  <si>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</si>
  <si>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</si>
  <si>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</si>
  <si>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</si>
  <si>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</si>
  <si>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</si>
  <si>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</si>
  <si>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</si>
  <si>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</si>
  <si>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</si>
  <si>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</si>
  <si>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</si>
  <si>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</si>
  <si>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</si>
  <si>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</si>
  <si>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</si>
  <si>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</si>
  <si>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</si>
  <si>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</si>
  <si>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</si>
  <si>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</si>
  <si>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</si>
  <si>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</si>
  <si>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</si>
  <si>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</si>
  <si>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</si>
  <si>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</si>
  <si>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</si>
  <si>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</si>
  <si>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</si>
  <si>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</si>
  <si>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</si>
  <si>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</si>
  <si>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</si>
  <si>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</si>
  <si>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</si>
  <si>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</si>
  <si>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</si>
  <si>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</si>
  <si>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</si>
  <si>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</si>
  <si>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</si>
  <si>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</si>
  <si>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</si>
  <si>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</si>
  <si>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</si>
  <si>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</si>
  <si>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</si>
  <si>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</si>
  <si>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</si>
  <si>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</si>
  <si>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</si>
  <si>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</si>
  <si>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</si>
  <si>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</si>
  <si>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</si>
  <si>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</si>
  <si>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</si>
  <si>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</si>
  <si>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</si>
  <si>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</si>
  <si>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</si>
  <si>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</si>
  <si>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</si>
  <si>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</si>
  <si>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</si>
  <si>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</si>
  <si>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</si>
  <si>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</si>
  <si>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</si>
  <si>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</si>
  <si>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</si>
  <si>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</si>
  <si>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</si>
  <si>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</si>
  <si>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</si>
  <si>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</si>
  <si>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</si>
  <si>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</si>
  <si>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</si>
  <si>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</si>
  <si>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</si>
  <si>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</si>
  <si>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</si>
  <si>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</si>
  <si>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</si>
  <si>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</si>
  <si>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</si>
  <si>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</si>
  <si>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</si>
  <si>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</si>
  <si>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</si>
  <si>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</si>
  <si>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</si>
  <si>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</si>
  <si>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</si>
  <si>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</si>
  <si>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</si>
  <si>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</si>
  <si>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</si>
  <si>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</si>
  <si>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</si>
  <si>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</si>
  <si>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</si>
  <si>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</si>
  <si>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</si>
  <si>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</si>
  <si>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</si>
  <si>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</si>
  <si>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</si>
  <si>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</si>
  <si>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</si>
  <si>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</si>
  <si>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</si>
  <si>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</si>
  <si>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</si>
  <si>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</si>
  <si>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</si>
  <si>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</si>
  <si>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</si>
  <si>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</si>
  <si>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</si>
  <si>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</si>
  <si>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</si>
  <si>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</si>
  <si>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</si>
  <si>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</si>
  <si>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</si>
  <si>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</si>
  <si>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</si>
  <si>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</si>
  <si>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</si>
  <si>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</si>
  <si>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</si>
  <si>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</si>
  <si>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</si>
  <si>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</si>
  <si>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</si>
  <si>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</si>
  <si>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</si>
  <si>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</si>
  <si>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</si>
  <si>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</si>
  <si>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</si>
  <si>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</si>
  <si>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</si>
  <si>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</si>
  <si>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</si>
  <si>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</si>
  <si>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</si>
  <si>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</si>
  <si>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</si>
  <si>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</si>
  <si>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</si>
  <si>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</si>
  <si>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</si>
  <si>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</si>
  <si>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</si>
  <si>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</si>
  <si>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</si>
  <si>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</si>
  <si>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</si>
  <si>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</si>
  <si>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</si>
  <si>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</si>
  <si>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</si>
  <si>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</si>
  <si>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</si>
  <si>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</si>
  <si>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</si>
  <si>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</si>
  <si>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</si>
  <si>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</si>
  <si>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</si>
  <si>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</si>
  <si>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</si>
  <si>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</si>
  <si>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</si>
  <si>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</si>
  <si>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</si>
  <si>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Մ.Մանուչարյան</t>
  </si>
  <si>
    <t>Ս.Զոհրաբյան</t>
  </si>
  <si>
    <t xml:space="preserve">«Երևանի հ.35 մսուր-մանկապարտեզ» ՀՈԱԿ-ի </t>
  </si>
  <si>
    <t>գույքագրման գծով</t>
  </si>
  <si>
    <t>հիմնական միջոցն.դրամաշնորհ</t>
  </si>
  <si>
    <t>Փաստաբանի ծառայության դիմաց</t>
  </si>
  <si>
    <t>Միջոցառումների կազմակերպման համար</t>
  </si>
  <si>
    <t>Սալօջախի վերանորոգում 220.0հ.դ. համաձայն վարչական շրջանի ղեկավարի թույլտվության/8/98-17.10.2025թ.</t>
  </si>
  <si>
    <t>Ջրի գծով 3մլնտույժի բողոքարկում վերաքննիչ դատարանում (2-րդ փուլ)</t>
  </si>
  <si>
    <t>Պարգև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</si>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</sst>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0" fontId="34" fillId="0" borderId="16" xfId="20" applyFont="1" applyBorder="1" applyAlignment="1" applyProtection="1">
      <alignment horizontal="center" vertic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locked="0"/>
    </xf>
    <xf numFmtId="0" fontId="32" fillId="0" borderId="16" xfId="45" applyFont="1" applyBorder="1" applyAlignment="1" applyProtection="1">
      <alignment horizontal="left" vertical="center" wrapText="1"/>
      <protection locked="0"/>
    </xf>
    <xf numFmtId="0" fontId="63" fillId="0" borderId="16" xfId="45" applyFont="1" applyBorder="1" applyAlignment="1" applyProtection="1">
      <alignment horizontal="left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8" fillId="0" borderId="0" xfId="45" applyNumberFormat="1" applyFont="1" applyAlignment="1">
      <alignment vertical="center"/>
    </xf>
    <xf numFmtId="166" fontId="33" fillId="0" borderId="0" xfId="45" applyNumberFormat="1" applyFont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U5WjAjBgkqhkiG9w0BCQQxFgQUfaYFnOZWzBJLj6O+b/eKci0A9FMwKwYLKoZIhvcNAQkQAgwxHDAaMBgwFgQUK2DY8Flrruk/JuoGGlIdRn+9y9EwDQYJKoZIhvcNAQEBBQAEggEADU9LbcrTZi9n40wEX80RmIRU6jdGyL8UWGMTeqHQaLVadimNwgdQR12TYdKRAeS+Dts5TxUEyyMmNE3gVhrYfzDPo4zpOhwRP4A+hwlYOfd5absoAaNsBscUWLeXbF/LKGG2jLXXKBHDZxyxIFg1a7XhIseIq/BkJBwxc7GeK5AZr0Ow/Vz8AEMB6jTcGrFcdkjHqOfJhuzfTTaefUjj3tqF72lRpmGvptQJO7p688lMbbsogLjCWtYUHZxMxUErDlXWBmNo+bjwbuBvxhPif0Neu3gS87DVIFGr27SudY21uTjXgQLs7/uCAP4+i7+Q1ecaFO6TV+GT4pypVMJsl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gAgAFAATQAAAAAAAAAAAAAAAAAAAAAAAAAAAAAAAAAAAAAAAAAAAAAAAAAAAAAAAAAAAAAAAAAAAAAAAAAAAAAAAAAAAAAAAAAAAAAAAAAAAAAAAAAAAAAAAAAAAAAAAADpBwwABQAaABMAG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jAxWjAjBgkqhkiG9w0BCQQxFgQUlDQ1a80gRveN283NahYNX+T1yeUwKwYLKoZIhvcNAQkQAgwxHDAaMBgwFgQUK2DY8Flrruk/JuoGGlIdRn+9y9EwDQYJKoZIhvcNAQEBBQAEggEAwIb85gWDmTF5Tu95njPGn+JGd6ctIKt1Youfm1mJUS9CTD3gYQvfNbmH9X4kGw5bKbooXAko3SgTwsi+eqze/pyTKPha5Xj07puxPUZQF56qAW2WY0HnhEXtL6qMxUGSRVI5QO6YuD1cCyNJB+ZbaxD49MQ41NY0TDr2VzmWEjzFpUXJ6O9TjZSOzikEOLWM5twlOpShQ+Cn4/sQSRCyneDen2BafODguCdqTYR83wIdiLsr9WqMwl7eRlbjTdllN90LhGSVRYJRjlQ0DAfoGbPowpyJpc9VjR8Vwis3b/odHoSYKlGoIzKWd4XYyps+uoXaXJcvCcuQh+rS0aWHp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F2A9AA1-DF6C-3C45-34B6-A88C1455B3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103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2E18801-1FB5-D735-C4DF-D65C4BD557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pageSetUpPr fitToPage="1"/>
  </sheetPr>
  <dimension ref="A1:N83"/>
  <sheetViews>
    <sheetView view="pageBreakPreview" topLeftCell="A47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3" style="5" customWidth="1"/>
    <col min="3" max="3" width="43.28515625" style="5" customWidth="1"/>
    <col min="4" max="4" width="28.7109375" style="27" customWidth="1"/>
    <col min="5" max="5" width="5" style="27" customWidth="1"/>
    <col min="6" max="6" width="17.42578125" style="50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213"/>
      <c r="D1" s="418" t="s">
        <v>183</v>
      </c>
      <c r="E1" s="399">
        <v>1</v>
      </c>
    </row>
    <row r="2" spans="1:10">
      <c r="C2" s="213"/>
      <c r="D2" s="418" t="s">
        <v>39</v>
      </c>
      <c r="E2" s="36"/>
    </row>
    <row r="3" spans="1:10">
      <c r="C3" s="213"/>
      <c r="D3" s="418" t="s">
        <v>207</v>
      </c>
      <c r="E3" s="36"/>
    </row>
    <row r="4" spans="1:10" s="27" customFormat="1" ht="24.75" customHeight="1">
      <c r="B4" s="218"/>
      <c r="C4" s="218"/>
      <c r="D4" s="418" t="s">
        <v>324</v>
      </c>
      <c r="E4" s="36"/>
      <c r="F4" s="50"/>
    </row>
    <row r="5" spans="1:10" s="27" customFormat="1" ht="20.25" customHeight="1">
      <c r="B5" s="218"/>
      <c r="C5" s="5"/>
      <c r="D5" s="418" t="s">
        <v>208</v>
      </c>
      <c r="E5" s="36"/>
      <c r="F5" s="50"/>
    </row>
    <row r="6" spans="1:10" s="27" customFormat="1" ht="20.25" customHeight="1">
      <c r="B6" s="218"/>
      <c r="C6" s="5"/>
      <c r="D6" s="418"/>
      <c r="E6" s="36"/>
      <c r="F6" s="50"/>
    </row>
    <row r="7" spans="1:10" ht="20.25" customHeight="1">
      <c r="C7" s="213"/>
      <c r="D7" s="418" t="s">
        <v>262</v>
      </c>
      <c r="E7" s="399">
        <f>+E1</f>
        <v>1</v>
      </c>
    </row>
    <row r="8" spans="1:10" ht="20.25" customHeight="1">
      <c r="C8" s="213"/>
      <c r="D8" s="418" t="s">
        <v>263</v>
      </c>
      <c r="E8" s="213"/>
    </row>
    <row r="9" spans="1:10" ht="20.25" customHeight="1">
      <c r="C9" s="213"/>
      <c r="D9" s="418" t="s">
        <v>264</v>
      </c>
      <c r="E9" s="213"/>
    </row>
    <row r="10" spans="1:10" ht="20.25" customHeight="1">
      <c r="C10" s="210"/>
      <c r="D10" s="419" t="s">
        <v>320</v>
      </c>
      <c r="E10" s="210"/>
    </row>
    <row r="11" spans="1:10" ht="20.25" customHeight="1">
      <c r="C11" s="210"/>
      <c r="D11" s="418" t="s">
        <v>321</v>
      </c>
      <c r="E11" s="210"/>
    </row>
    <row r="12" spans="1:10" ht="20.25">
      <c r="A12" s="454" t="s">
        <v>40</v>
      </c>
      <c r="B12" s="454"/>
      <c r="C12" s="454"/>
      <c r="D12" s="454"/>
      <c r="E12" s="454"/>
      <c r="F12" s="345"/>
    </row>
    <row r="13" spans="1:10" ht="20.45" customHeight="1">
      <c r="A13" s="455" t="s">
        <v>327</v>
      </c>
      <c r="B13" s="455"/>
      <c r="C13" s="455"/>
      <c r="D13" s="455"/>
      <c r="E13" s="455"/>
      <c r="F13" s="338" t="s">
        <v>194</v>
      </c>
    </row>
    <row r="14" spans="1:10" ht="18.75" customHeight="1">
      <c r="A14" s="456" t="s">
        <v>288</v>
      </c>
      <c r="B14" s="456"/>
      <c r="C14" s="456"/>
      <c r="D14" s="456"/>
      <c r="E14" s="456"/>
      <c r="F14" s="346"/>
      <c r="G14" s="28"/>
      <c r="H14" s="28"/>
      <c r="I14" s="28"/>
      <c r="J14" s="28"/>
    </row>
    <row r="15" spans="1:10" ht="35.25" customHeight="1">
      <c r="A15" s="362"/>
      <c r="B15" s="47"/>
      <c r="C15" s="362"/>
      <c r="D15" s="420" t="s">
        <v>50</v>
      </c>
      <c r="E15" s="364"/>
    </row>
    <row r="16" spans="1:10" ht="20.25">
      <c r="A16" s="47" t="s">
        <v>7</v>
      </c>
      <c r="B16" s="345" t="s">
        <v>133</v>
      </c>
      <c r="C16" s="365"/>
      <c r="D16" s="366"/>
      <c r="E16" s="366"/>
    </row>
    <row r="17" spans="1:6">
      <c r="A17" s="55">
        <v>1</v>
      </c>
      <c r="B17" s="12" t="s">
        <v>113</v>
      </c>
      <c r="C17" s="363"/>
      <c r="D17" s="211">
        <v>119135.4</v>
      </c>
      <c r="E17" s="215"/>
      <c r="F17" s="139">
        <v>123518</v>
      </c>
    </row>
    <row r="18" spans="1:6">
      <c r="A18" s="55">
        <f>+A17+1</f>
        <v>2</v>
      </c>
      <c r="B18" s="12" t="s">
        <v>216</v>
      </c>
      <c r="C18" s="363"/>
      <c r="D18" s="421">
        <f>SUM(D19:D20)</f>
        <v>57.4</v>
      </c>
      <c r="E18" s="215"/>
      <c r="F18" s="139"/>
    </row>
    <row r="19" spans="1:6" s="342" customFormat="1">
      <c r="A19" s="339">
        <f>+A18+0.1</f>
        <v>2.1</v>
      </c>
      <c r="B19" s="340" t="s">
        <v>217</v>
      </c>
      <c r="C19" s="340"/>
      <c r="D19" s="422">
        <v>57.4</v>
      </c>
      <c r="E19" s="341"/>
      <c r="F19" s="343"/>
    </row>
    <row r="20" spans="1:6" s="342" customFormat="1" hidden="1">
      <c r="A20" s="339">
        <f>+A19+0.1</f>
        <v>2.2000000000000002</v>
      </c>
      <c r="B20" s="340" t="s">
        <v>218</v>
      </c>
      <c r="C20" s="340"/>
      <c r="D20" s="422"/>
      <c r="E20" s="341"/>
      <c r="F20" s="343"/>
    </row>
    <row r="21" spans="1:6">
      <c r="A21" s="55">
        <f>+A18+1</f>
        <v>3</v>
      </c>
      <c r="B21" s="12" t="s">
        <v>219</v>
      </c>
      <c r="C21" s="363"/>
      <c r="D21" s="421">
        <f>SUM(D22:D23)</f>
        <v>3083.99</v>
      </c>
      <c r="E21" s="215"/>
      <c r="F21" s="139"/>
    </row>
    <row r="22" spans="1:6" s="342" customFormat="1">
      <c r="A22" s="339">
        <f>+A21+0.1</f>
        <v>3.1</v>
      </c>
      <c r="B22" s="340" t="s">
        <v>220</v>
      </c>
      <c r="C22" s="340"/>
      <c r="D22" s="422">
        <v>860.79</v>
      </c>
      <c r="E22" s="341"/>
      <c r="F22" s="343"/>
    </row>
    <row r="23" spans="1:6" s="342" customFormat="1">
      <c r="A23" s="339">
        <f>+A22+0.1</f>
        <v>3.2</v>
      </c>
      <c r="B23" s="340" t="s">
        <v>221</v>
      </c>
      <c r="C23" s="340"/>
      <c r="D23" s="422">
        <v>2223.1999999999998</v>
      </c>
      <c r="E23" s="341"/>
      <c r="F23" s="343"/>
    </row>
    <row r="24" spans="1:6" ht="18.75" customHeight="1">
      <c r="A24" s="55">
        <f>+A21+1</f>
        <v>4</v>
      </c>
      <c r="B24" s="12" t="s">
        <v>8</v>
      </c>
      <c r="C24" s="363"/>
      <c r="D24" s="211">
        <v>4152.8999999999996</v>
      </c>
      <c r="E24" s="215"/>
      <c r="F24" s="139"/>
    </row>
    <row r="25" spans="1:6" ht="18.75" hidden="1" customHeight="1">
      <c r="A25" s="55">
        <f t="shared" ref="A25:A26" si="0">+A24+1</f>
        <v>5</v>
      </c>
      <c r="B25" s="12" t="s">
        <v>60</v>
      </c>
      <c r="C25" s="363"/>
      <c r="D25" s="211">
        <f>+'Komunal '!M28</f>
        <v>0</v>
      </c>
      <c r="E25" s="215"/>
      <c r="F25" s="139">
        <f>+'Komunal '!M28</f>
        <v>0</v>
      </c>
    </row>
    <row r="26" spans="1:6" ht="18.75" hidden="1" customHeight="1">
      <c r="A26" s="55">
        <f t="shared" si="0"/>
        <v>6</v>
      </c>
      <c r="B26" s="12" t="s">
        <v>114</v>
      </c>
      <c r="C26" s="363"/>
      <c r="D26" s="211"/>
      <c r="E26" s="215"/>
      <c r="F26" s="139"/>
    </row>
    <row r="27" spans="1:6" ht="18.75" customHeight="1">
      <c r="A27" s="55">
        <v>5</v>
      </c>
      <c r="B27" s="12" t="s">
        <v>120</v>
      </c>
      <c r="C27" s="363"/>
      <c r="D27" s="421">
        <f>SUM(D28:D29)</f>
        <v>3521.9</v>
      </c>
      <c r="E27" s="215"/>
      <c r="F27" s="139"/>
    </row>
    <row r="28" spans="1:6" s="342" customFormat="1">
      <c r="A28" s="339">
        <f>+A27+0.1</f>
        <v>5.0999999999999996</v>
      </c>
      <c r="B28" s="340" t="s">
        <v>69</v>
      </c>
      <c r="C28" s="340"/>
      <c r="D28" s="423">
        <f>+D72</f>
        <v>3521.9</v>
      </c>
      <c r="E28" s="341"/>
      <c r="F28" s="343"/>
    </row>
    <row r="29" spans="1:6" s="342" customFormat="1" hidden="1">
      <c r="A29" s="339">
        <f>+A28+0.1</f>
        <v>5.1999999999999993</v>
      </c>
      <c r="B29" s="340" t="s">
        <v>70</v>
      </c>
      <c r="C29" s="340"/>
      <c r="D29" s="422"/>
      <c r="E29" s="341"/>
      <c r="F29" s="343"/>
    </row>
    <row r="30" spans="1:6" ht="18.75" hidden="1" customHeight="1">
      <c r="A30" s="55">
        <f>+A27+1</f>
        <v>6</v>
      </c>
      <c r="B30" s="12" t="s">
        <v>9</v>
      </c>
      <c r="C30" s="363"/>
      <c r="D30" s="211"/>
      <c r="E30" s="215"/>
      <c r="F30" s="139" t="s">
        <v>308</v>
      </c>
    </row>
    <row r="31" spans="1:6" ht="18.75" hidden="1" customHeight="1">
      <c r="A31" s="55">
        <f>+A30+1</f>
        <v>7</v>
      </c>
      <c r="B31" s="12" t="s">
        <v>269</v>
      </c>
      <c r="C31" s="363"/>
      <c r="D31" s="211"/>
      <c r="E31" s="215"/>
      <c r="F31" s="139" t="s">
        <v>190</v>
      </c>
    </row>
    <row r="32" spans="1:6">
      <c r="A32" s="47"/>
      <c r="B32" s="77" t="s">
        <v>27</v>
      </c>
      <c r="C32" s="365"/>
      <c r="D32" s="406">
        <f>SUM(D17:D18,D21,D24:D27,D30:D31)</f>
        <v>129951.58999999998</v>
      </c>
      <c r="E32" s="367"/>
    </row>
    <row r="33" spans="1:14" ht="15.75" customHeight="1">
      <c r="A33" s="27"/>
      <c r="B33" s="47"/>
      <c r="C33" s="363"/>
      <c r="D33" s="211"/>
      <c r="E33" s="211"/>
    </row>
    <row r="34" spans="1:14" ht="24.75" customHeight="1">
      <c r="A34" s="47" t="s">
        <v>10</v>
      </c>
      <c r="B34" s="345" t="s">
        <v>134</v>
      </c>
      <c r="C34" s="366"/>
      <c r="D34" s="368"/>
      <c r="E34" s="368"/>
    </row>
    <row r="35" spans="1:14" ht="18.75" customHeight="1">
      <c r="A35" s="55">
        <v>1</v>
      </c>
      <c r="B35" s="12" t="s">
        <v>11</v>
      </c>
      <c r="C35" s="363"/>
      <c r="D35" s="421">
        <f>+Ashkhatavardz!N9</f>
        <v>97030.6</v>
      </c>
      <c r="E35" s="215"/>
      <c r="F35" s="139"/>
    </row>
    <row r="36" spans="1:14" s="342" customFormat="1">
      <c r="A36" s="339">
        <f>+A35+0.1</f>
        <v>1.1000000000000001</v>
      </c>
      <c r="B36" s="340" t="s">
        <v>115</v>
      </c>
      <c r="C36" s="340"/>
      <c r="D36" s="422">
        <f>+D24*0.7</f>
        <v>2907.0299999999997</v>
      </c>
      <c r="E36" s="341"/>
      <c r="F36" s="343"/>
    </row>
    <row r="37" spans="1:14" s="342" customFormat="1">
      <c r="A37" s="339">
        <f>+A36+0.1</f>
        <v>1.2000000000000002</v>
      </c>
      <c r="B37" s="340" t="s">
        <v>238</v>
      </c>
      <c r="C37" s="340"/>
      <c r="D37" s="422">
        <f>+Ashkhatavardz!L7</f>
        <v>5594.1</v>
      </c>
      <c r="E37" s="341"/>
      <c r="F37" s="343"/>
      <c r="G37" s="342" t="s">
        <v>213</v>
      </c>
    </row>
    <row r="38" spans="1:14">
      <c r="A38" s="55">
        <f>+A35+1</f>
        <v>2</v>
      </c>
      <c r="B38" s="12" t="s">
        <v>14</v>
      </c>
      <c r="C38" s="363"/>
      <c r="D38" s="421">
        <f>+'Snund ev finans. pastaci'!E12-'Dramakan hosqer'!C92</f>
        <v>17345.2</v>
      </c>
      <c r="E38" s="215"/>
      <c r="F38" s="139"/>
      <c r="G38" s="5">
        <v>297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22296</v>
      </c>
      <c r="N38" s="5" t="s">
        <v>214</v>
      </c>
    </row>
    <row r="39" spans="1:14" ht="18.75" customHeight="1">
      <c r="A39" s="55">
        <f>+A38+1</f>
        <v>3</v>
      </c>
      <c r="B39" s="12" t="s">
        <v>13</v>
      </c>
      <c r="C39" s="363"/>
      <c r="D39" s="421">
        <f>+'Komunal '!F27</f>
        <v>3194.7</v>
      </c>
      <c r="E39" s="215"/>
      <c r="F39" s="211">
        <f>+D39-'Komunal '!F27</f>
        <v>0</v>
      </c>
      <c r="L39" s="5">
        <f>+'Snund ev finans. pastaci'!E8+'Snund ev finans. pastaci'!E9</f>
        <v>16308.5</v>
      </c>
    </row>
    <row r="40" spans="1:14" ht="18.75" customHeight="1">
      <c r="A40" s="55">
        <f t="shared" ref="A40:A44" si="1">+A39+1</f>
        <v>4</v>
      </c>
      <c r="B40" s="12" t="s">
        <v>12</v>
      </c>
      <c r="C40" s="363"/>
      <c r="D40" s="421">
        <f>+'Komunal '!J27</f>
        <v>3204.8</v>
      </c>
      <c r="E40" s="215"/>
      <c r="F40" s="211">
        <f>+D40-'Komunal '!J27</f>
        <v>0</v>
      </c>
      <c r="L40" s="77">
        <f>L39-L39*0.8</f>
        <v>3261.6999999999989</v>
      </c>
    </row>
    <row r="41" spans="1:14" ht="18.75" customHeight="1">
      <c r="A41" s="55">
        <f t="shared" si="1"/>
        <v>5</v>
      </c>
      <c r="B41" s="12" t="s">
        <v>15</v>
      </c>
      <c r="C41" s="363"/>
      <c r="D41" s="211">
        <f>+'Komunal '!M20</f>
        <v>495.2</v>
      </c>
      <c r="E41" s="215"/>
      <c r="F41" s="211">
        <f>+'Komunal '!M20</f>
        <v>495.2</v>
      </c>
    </row>
    <row r="42" spans="1:14" ht="18.75" customHeight="1">
      <c r="A42" s="55">
        <f t="shared" si="1"/>
        <v>6</v>
      </c>
      <c r="B42" s="12" t="s">
        <v>16</v>
      </c>
      <c r="C42" s="363"/>
      <c r="D42" s="211">
        <v>84.5</v>
      </c>
      <c r="E42" s="215"/>
      <c r="F42" s="139"/>
    </row>
    <row r="43" spans="1:14" ht="18.75" customHeight="1">
      <c r="A43" s="55">
        <f t="shared" si="1"/>
        <v>7</v>
      </c>
      <c r="B43" s="12" t="s">
        <v>17</v>
      </c>
      <c r="C43" s="363"/>
      <c r="D43" s="211">
        <v>60</v>
      </c>
      <c r="E43" s="215"/>
      <c r="F43" s="139"/>
    </row>
    <row r="44" spans="1:14" ht="18.75" customHeight="1">
      <c r="A44" s="55">
        <f t="shared" si="1"/>
        <v>8</v>
      </c>
      <c r="B44" s="12" t="s">
        <v>18</v>
      </c>
      <c r="C44" s="363"/>
      <c r="D44" s="421">
        <f>SUM(D45:D47)</f>
        <v>179.6</v>
      </c>
      <c r="E44" s="215"/>
      <c r="F44" s="139"/>
    </row>
    <row r="45" spans="1:14" s="342" customFormat="1">
      <c r="A45" s="339">
        <f>+A44+0.1</f>
        <v>8.1</v>
      </c>
      <c r="B45" s="340" t="s">
        <v>19</v>
      </c>
      <c r="C45" s="340"/>
      <c r="D45" s="422">
        <v>57.6</v>
      </c>
      <c r="E45" s="341"/>
      <c r="F45" s="343"/>
    </row>
    <row r="46" spans="1:14" s="342" customFormat="1">
      <c r="A46" s="339">
        <f>+A45+0.1</f>
        <v>8.1999999999999993</v>
      </c>
      <c r="B46" s="340" t="s">
        <v>20</v>
      </c>
      <c r="C46" s="340"/>
      <c r="D46" s="422">
        <v>5</v>
      </c>
      <c r="E46" s="341"/>
      <c r="F46" s="343"/>
    </row>
    <row r="47" spans="1:14" s="342" customFormat="1">
      <c r="A47" s="339">
        <f>+A46+0.1</f>
        <v>8.2999999999999989</v>
      </c>
      <c r="B47" s="340" t="s">
        <v>21</v>
      </c>
      <c r="C47" s="340"/>
      <c r="D47" s="422">
        <v>117</v>
      </c>
      <c r="E47" s="341"/>
      <c r="F47" s="343"/>
    </row>
    <row r="48" spans="1:14" ht="18.75" hidden="1" customHeight="1">
      <c r="A48" s="55">
        <f>+A44+1</f>
        <v>9</v>
      </c>
      <c r="B48" s="12" t="s">
        <v>22</v>
      </c>
      <c r="C48" s="363"/>
      <c r="D48" s="211">
        <v>0</v>
      </c>
      <c r="E48" s="215"/>
      <c r="F48" s="139" t="s">
        <v>233</v>
      </c>
    </row>
    <row r="49" spans="1:11" ht="18.75" customHeight="1">
      <c r="A49" s="55">
        <v>9</v>
      </c>
      <c r="B49" s="12" t="s">
        <v>28</v>
      </c>
      <c r="C49" s="363"/>
      <c r="D49" s="211">
        <v>1470</v>
      </c>
      <c r="E49" s="215"/>
      <c r="F49" s="139">
        <v>10</v>
      </c>
      <c r="G49" s="5" t="s">
        <v>181</v>
      </c>
      <c r="H49" s="5">
        <v>147</v>
      </c>
      <c r="I49" s="5" t="s">
        <v>182</v>
      </c>
      <c r="J49" s="5">
        <f>+F49*H49</f>
        <v>1470</v>
      </c>
    </row>
    <row r="50" spans="1:11" ht="18.75" customHeight="1">
      <c r="A50" s="55">
        <f t="shared" ref="A50:A71" si="2">+A49+1</f>
        <v>10</v>
      </c>
      <c r="B50" s="12" t="s">
        <v>23</v>
      </c>
      <c r="C50" s="363"/>
      <c r="D50" s="211">
        <v>279</v>
      </c>
      <c r="E50" s="215"/>
      <c r="F50" s="211">
        <f>+$F$49</f>
        <v>10</v>
      </c>
      <c r="G50" s="5" t="s">
        <v>181</v>
      </c>
      <c r="H50" s="5">
        <v>27.9</v>
      </c>
      <c r="I50" s="5" t="s">
        <v>182</v>
      </c>
      <c r="J50" s="5">
        <f>+F50*H50</f>
        <v>279</v>
      </c>
    </row>
    <row r="51" spans="1:11" ht="18.75" customHeight="1">
      <c r="A51" s="55">
        <f t="shared" si="2"/>
        <v>11</v>
      </c>
      <c r="B51" s="12" t="s">
        <v>71</v>
      </c>
      <c r="C51" s="363"/>
      <c r="D51" s="211">
        <v>325.3</v>
      </c>
      <c r="E51" s="215"/>
      <c r="F51" s="211">
        <f t="shared" ref="F51:F53" si="3">+$F$49</f>
        <v>10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5">
        <f t="shared" si="2"/>
        <v>12</v>
      </c>
      <c r="B52" s="12" t="s">
        <v>46</v>
      </c>
      <c r="C52" s="363"/>
      <c r="D52" s="211">
        <v>96.9</v>
      </c>
      <c r="E52" s="215"/>
      <c r="F52" s="211"/>
    </row>
    <row r="53" spans="1:11" ht="18.75" customHeight="1">
      <c r="A53" s="55">
        <f t="shared" si="2"/>
        <v>13</v>
      </c>
      <c r="B53" s="12" t="s">
        <v>116</v>
      </c>
      <c r="C53" s="363"/>
      <c r="D53" s="211">
        <v>59</v>
      </c>
      <c r="E53" s="215"/>
      <c r="F53" s="211">
        <f t="shared" si="3"/>
        <v>10</v>
      </c>
      <c r="G53" s="5" t="s">
        <v>181</v>
      </c>
      <c r="H53" s="5">
        <v>38.700000000000003</v>
      </c>
      <c r="I53" s="5" t="s">
        <v>182</v>
      </c>
      <c r="J53" s="5">
        <f>+F53*H53</f>
        <v>387</v>
      </c>
    </row>
    <row r="54" spans="1:11" ht="18.75" customHeight="1">
      <c r="A54" s="55">
        <f t="shared" si="2"/>
        <v>14</v>
      </c>
      <c r="B54" s="12" t="s">
        <v>117</v>
      </c>
      <c r="C54" s="363"/>
      <c r="D54" s="211">
        <v>275.5</v>
      </c>
      <c r="E54" s="215"/>
      <c r="F54" s="139"/>
    </row>
    <row r="55" spans="1:11" ht="18.75" customHeight="1">
      <c r="A55" s="55">
        <f t="shared" si="2"/>
        <v>15</v>
      </c>
      <c r="B55" s="12" t="s">
        <v>24</v>
      </c>
      <c r="C55" s="363"/>
      <c r="D55" s="211">
        <v>936</v>
      </c>
      <c r="E55" s="215"/>
      <c r="F55" s="139"/>
    </row>
    <row r="56" spans="1:11" ht="18.75" customHeight="1">
      <c r="A56" s="55">
        <f t="shared" si="2"/>
        <v>16</v>
      </c>
      <c r="B56" s="12" t="s">
        <v>25</v>
      </c>
      <c r="C56" s="363"/>
      <c r="D56" s="211">
        <v>144</v>
      </c>
      <c r="E56" s="215"/>
      <c r="F56" s="139"/>
    </row>
    <row r="57" spans="1:11" ht="18.75" hidden="1" customHeight="1">
      <c r="A57" s="55">
        <f t="shared" si="2"/>
        <v>17</v>
      </c>
      <c r="B57" s="12" t="s">
        <v>64</v>
      </c>
      <c r="C57" s="363"/>
      <c r="D57" s="211"/>
      <c r="E57" s="215"/>
      <c r="F57" s="139"/>
    </row>
    <row r="58" spans="1:11" ht="18.75" hidden="1" customHeight="1">
      <c r="A58" s="55">
        <f t="shared" si="2"/>
        <v>18</v>
      </c>
      <c r="B58" s="12" t="s">
        <v>51</v>
      </c>
      <c r="C58" s="363"/>
      <c r="D58" s="211">
        <f>+D25</f>
        <v>0</v>
      </c>
      <c r="E58" s="215"/>
      <c r="F58" s="139"/>
    </row>
    <row r="59" spans="1:11" ht="18.75" hidden="1" customHeight="1">
      <c r="A59" s="55">
        <f t="shared" si="2"/>
        <v>19</v>
      </c>
      <c r="B59" s="12" t="s">
        <v>43</v>
      </c>
      <c r="C59" s="363"/>
      <c r="D59" s="211"/>
      <c r="E59" s="215"/>
      <c r="F59" s="139"/>
    </row>
    <row r="60" spans="1:11" ht="18.75" customHeight="1">
      <c r="A60" s="55">
        <v>17</v>
      </c>
      <c r="B60" s="12" t="s">
        <v>72</v>
      </c>
      <c r="C60" s="363"/>
      <c r="D60" s="211">
        <v>100</v>
      </c>
      <c r="E60" s="215"/>
      <c r="F60" s="139"/>
    </row>
    <row r="61" spans="1:11" ht="18.75" customHeight="1">
      <c r="A61" s="55">
        <f t="shared" si="2"/>
        <v>18</v>
      </c>
      <c r="B61" s="12" t="s">
        <v>73</v>
      </c>
      <c r="C61" s="363"/>
      <c r="D61" s="211">
        <v>122</v>
      </c>
      <c r="E61" s="215"/>
      <c r="F61" s="139"/>
    </row>
    <row r="62" spans="1:11" ht="18.75" hidden="1" customHeight="1">
      <c r="A62" s="55">
        <f t="shared" si="2"/>
        <v>19</v>
      </c>
      <c r="B62" s="12" t="s">
        <v>44</v>
      </c>
      <c r="C62" s="363"/>
      <c r="D62" s="211">
        <v>0</v>
      </c>
      <c r="E62" s="215"/>
      <c r="F62" s="139"/>
    </row>
    <row r="63" spans="1:11" ht="18.75" customHeight="1">
      <c r="A63" s="55">
        <v>19</v>
      </c>
      <c r="B63" s="12" t="s">
        <v>118</v>
      </c>
      <c r="C63" s="363"/>
      <c r="D63" s="211">
        <v>12</v>
      </c>
      <c r="E63" s="215"/>
      <c r="F63" s="139"/>
    </row>
    <row r="64" spans="1:11" ht="18.75" hidden="1" customHeight="1">
      <c r="A64" s="55">
        <f t="shared" si="2"/>
        <v>20</v>
      </c>
      <c r="B64" s="12" t="s">
        <v>45</v>
      </c>
      <c r="C64" s="363"/>
      <c r="D64" s="211"/>
      <c r="E64" s="215"/>
      <c r="F64" s="139"/>
    </row>
    <row r="65" spans="1:7" ht="18.75" customHeight="1">
      <c r="A65" s="55">
        <v>20</v>
      </c>
      <c r="B65" s="12" t="s">
        <v>61</v>
      </c>
      <c r="C65" s="363"/>
      <c r="D65" s="211">
        <f>36+D19+25</f>
        <v>118.4</v>
      </c>
      <c r="E65" s="215"/>
      <c r="F65" s="139"/>
    </row>
    <row r="66" spans="1:7" ht="18.75" customHeight="1">
      <c r="A66" s="55">
        <f t="shared" si="2"/>
        <v>21</v>
      </c>
      <c r="B66" s="12" t="s">
        <v>305</v>
      </c>
      <c r="C66" s="363"/>
      <c r="D66" s="211">
        <v>435</v>
      </c>
      <c r="E66" s="215"/>
      <c r="F66" s="139"/>
    </row>
    <row r="67" spans="1:7" ht="18.75" customHeight="1">
      <c r="A67" s="55">
        <f t="shared" si="2"/>
        <v>22</v>
      </c>
      <c r="B67" s="12" t="s">
        <v>330</v>
      </c>
      <c r="C67" s="363"/>
      <c r="D67" s="211">
        <v>277</v>
      </c>
      <c r="E67" s="215"/>
      <c r="F67" s="139"/>
    </row>
    <row r="68" spans="1:7" ht="18.75" customHeight="1">
      <c r="A68" s="55">
        <f t="shared" si="2"/>
        <v>23</v>
      </c>
      <c r="B68" s="12" t="s">
        <v>331</v>
      </c>
      <c r="C68" s="363"/>
      <c r="D68" s="211">
        <v>100</v>
      </c>
      <c r="E68" s="215"/>
      <c r="F68" s="139" t="s">
        <v>322</v>
      </c>
    </row>
    <row r="69" spans="1:7" ht="18.75" hidden="1" customHeight="1">
      <c r="A69" s="55">
        <f t="shared" si="2"/>
        <v>24</v>
      </c>
      <c r="B69" s="12" t="s">
        <v>211</v>
      </c>
      <c r="C69" s="363"/>
      <c r="D69" s="211"/>
      <c r="E69" s="215"/>
      <c r="F69" s="139"/>
    </row>
    <row r="70" spans="1:7" ht="18.75" customHeight="1">
      <c r="A70" s="55">
        <v>24</v>
      </c>
      <c r="B70" s="12" t="s">
        <v>210</v>
      </c>
      <c r="C70" s="363"/>
      <c r="D70" s="211">
        <v>85</v>
      </c>
      <c r="E70" s="215"/>
      <c r="F70" s="139"/>
    </row>
    <row r="71" spans="1:7" ht="18.75" customHeight="1">
      <c r="A71" s="55">
        <f t="shared" si="2"/>
        <v>25</v>
      </c>
      <c r="B71" s="12" t="s">
        <v>26</v>
      </c>
      <c r="C71" s="363"/>
      <c r="D71" s="211">
        <v>3521.9</v>
      </c>
      <c r="E71" s="215"/>
      <c r="F71" s="139"/>
    </row>
    <row r="72" spans="1:7" s="342" customFormat="1">
      <c r="A72" s="339">
        <f>+A71+0.1</f>
        <v>25.1</v>
      </c>
      <c r="B72" s="340" t="s">
        <v>74</v>
      </c>
      <c r="C72" s="340"/>
      <c r="D72" s="422">
        <v>3521.9</v>
      </c>
      <c r="E72" s="341"/>
      <c r="F72" s="343"/>
    </row>
    <row r="73" spans="1:7" ht="18.75" hidden="1" customHeight="1">
      <c r="A73" s="55">
        <f>+A71+1</f>
        <v>26</v>
      </c>
      <c r="B73" s="12" t="s">
        <v>75</v>
      </c>
      <c r="C73" s="363"/>
      <c r="D73" s="211">
        <v>0</v>
      </c>
      <c r="E73" s="215"/>
      <c r="F73" s="139"/>
    </row>
    <row r="74" spans="1:7" ht="18.75" hidden="1" customHeight="1">
      <c r="A74" s="55">
        <f>+A73+1</f>
        <v>27</v>
      </c>
      <c r="B74" s="12" t="s">
        <v>65</v>
      </c>
      <c r="C74" s="363"/>
      <c r="D74" s="211"/>
      <c r="E74" s="215"/>
      <c r="F74" s="139"/>
    </row>
    <row r="75" spans="1:7">
      <c r="A75" s="27"/>
      <c r="B75" s="77" t="s">
        <v>29</v>
      </c>
      <c r="C75" s="365"/>
      <c r="D75" s="406">
        <f>SUM(D35,D38:D44,D48:D71,D73:D74)</f>
        <v>129951.59999999999</v>
      </c>
      <c r="E75" s="367" t="s">
        <v>335</v>
      </c>
      <c r="F75" s="452">
        <f>+D32-D75</f>
        <v>-1.0000000009313226E-2</v>
      </c>
      <c r="G75" s="453"/>
    </row>
    <row r="76" spans="1:7" ht="37.5" customHeight="1">
      <c r="B76" s="50"/>
      <c r="C76" s="42"/>
    </row>
    <row r="77" spans="1:7" ht="26.25" hidden="1" customHeight="1">
      <c r="B77" s="194" t="s">
        <v>2</v>
      </c>
      <c r="C77" s="210"/>
      <c r="D77" s="208" t="s">
        <v>325</v>
      </c>
      <c r="E77" s="210"/>
    </row>
    <row r="78" spans="1:7" ht="15.75" hidden="1" customHeight="1">
      <c r="B78" s="50"/>
      <c r="D78" s="209" t="s">
        <v>90</v>
      </c>
      <c r="E78" s="216"/>
    </row>
    <row r="79" spans="1:7" ht="30.75" hidden="1" customHeight="1">
      <c r="B79" s="194" t="s">
        <v>6</v>
      </c>
      <c r="C79" s="208"/>
      <c r="D79" s="208" t="s">
        <v>326</v>
      </c>
      <c r="E79" s="208"/>
    </row>
    <row r="80" spans="1:7" ht="13.5" hidden="1" customHeight="1">
      <c r="D80" s="209" t="s">
        <v>90</v>
      </c>
      <c r="E80" s="216"/>
    </row>
    <row r="81" spans="1:6" hidden="1">
      <c r="B81" s="42" t="s">
        <v>185</v>
      </c>
    </row>
    <row r="82" spans="1:6" s="193" customFormat="1" ht="109.5" customHeight="1">
      <c r="A82" s="227" t="s">
        <v>200</v>
      </c>
      <c r="D82" s="225"/>
      <c r="E82" s="226" t="s">
        <v>215</v>
      </c>
      <c r="F82" s="344"/>
    </row>
    <row r="83" spans="1:6" ht="40.5" customHeight="1">
      <c r="B83" s="53"/>
      <c r="C83" s="40"/>
      <c r="E83" s="5"/>
    </row>
  </sheetData>
  <sheetProtection formatCells="0" formatColumns="0" formatRows="0" insertColumns="0" insertRows="0" insertHyperlinks="0" deleteColumns="0" deleteRows="0" sort="0"/>
  <autoFilter ref="D17:D75" xr:uid="{00000000-0001-0000-0000-000000000000}">
    <filterColumn colId="0">
      <filters>
        <filter val="1,470.0"/>
        <filter val="100.0"/>
        <filter val="117.0"/>
        <filter val="12.0"/>
        <filter val="120.0"/>
        <filter val="122.0"/>
        <filter val="126,915.0"/>
        <filter val="129,309.9"/>
        <filter val="144.0"/>
        <filter val="179.6"/>
        <filter val="2,907.0"/>
        <filter val="22,296.0"/>
        <filter val="275.5"/>
        <filter val="277.0"/>
        <filter val="279.0"/>
        <filter val="3,194.7"/>
        <filter val="3,204.8"/>
        <filter val="3,503.0"/>
        <filter val="3,521.9"/>
        <filter val="325.3"/>
        <filter val="4,001.4"/>
        <filter val="4,152.9"/>
        <filter val="435.0"/>
        <filter val="495.2"/>
        <filter val="498.4"/>
        <filter val="5.0"/>
        <filter val="57.6"/>
        <filter val="59.0"/>
        <filter val="60.0"/>
        <filter val="84.5"/>
        <filter val="85.0"/>
        <filter val="91,436.5"/>
        <filter val="936.0"/>
        <filter val="96.9"/>
      </filters>
    </filterColumn>
  </autoFilter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>
    <pageSetUpPr fitToPage="1"/>
  </sheetPr>
  <dimension ref="A1:J102"/>
  <sheetViews>
    <sheetView tabSelected="1" view="pageBreakPreview" topLeftCell="A68" zoomScaleSheetLayoutView="100" workbookViewId="0">
      <selection activeCell="B102" sqref="B102"/>
    </sheetView>
  </sheetViews>
  <sheetFormatPr defaultColWidth="9.140625" defaultRowHeight="13.5"/>
  <cols>
    <col min="1" max="1" width="6.5703125" style="41" customWidth="1"/>
    <col min="2" max="2" width="75.85546875" style="181" customWidth="1"/>
    <col min="3" max="3" width="20" style="41" customWidth="1"/>
    <col min="4" max="4" width="4.85546875" style="41" customWidth="1"/>
    <col min="5" max="5" width="20.7109375" style="52" hidden="1" customWidth="1"/>
    <col min="6" max="6" width="9.7109375" style="42" hidden="1" customWidth="1"/>
    <col min="7" max="7" width="11.42578125" style="42" hidden="1" customWidth="1"/>
    <col min="8" max="12" width="0" style="41" hidden="1" customWidth="1"/>
    <col min="13" max="16384" width="9.140625" style="41"/>
  </cols>
  <sheetData>
    <row r="1" spans="1:10" s="39" customFormat="1" ht="17.25">
      <c r="A1" s="219"/>
      <c r="B1" s="220"/>
      <c r="C1" s="446" t="s">
        <v>183</v>
      </c>
      <c r="D1" s="400">
        <f>+'Ekamut-caxs'!E1+1</f>
        <v>2</v>
      </c>
      <c r="E1" s="50"/>
      <c r="F1" s="27"/>
      <c r="G1" s="27"/>
    </row>
    <row r="2" spans="1:10" s="39" customFormat="1" ht="17.25">
      <c r="A2" s="219"/>
      <c r="B2" s="221"/>
      <c r="C2" s="446" t="s">
        <v>39</v>
      </c>
      <c r="D2" s="401"/>
      <c r="E2" s="50"/>
      <c r="F2" s="27"/>
      <c r="G2" s="27"/>
    </row>
    <row r="3" spans="1:10" s="39" customFormat="1" ht="17.25">
      <c r="A3" s="219"/>
      <c r="B3" s="221"/>
      <c r="C3" s="446" t="s">
        <v>207</v>
      </c>
      <c r="D3" s="401"/>
      <c r="E3" s="50"/>
      <c r="F3" s="27"/>
      <c r="G3" s="27"/>
    </row>
    <row r="4" spans="1:10" s="39" customFormat="1" ht="17.25">
      <c r="A4" s="219"/>
      <c r="B4" s="221"/>
      <c r="C4" s="446" t="s">
        <v>324</v>
      </c>
      <c r="D4" s="402"/>
      <c r="E4" s="50"/>
      <c r="F4" s="27"/>
      <c r="G4" s="27"/>
    </row>
    <row r="5" spans="1:10" s="39" customFormat="1" ht="17.25">
      <c r="A5" s="219"/>
      <c r="B5" s="221"/>
      <c r="C5" s="446" t="s">
        <v>208</v>
      </c>
      <c r="D5" s="402"/>
      <c r="E5" s="50"/>
      <c r="F5" s="27"/>
      <c r="G5" s="27"/>
    </row>
    <row r="6" spans="1:10" s="39" customFormat="1" ht="17.25">
      <c r="A6" s="219"/>
      <c r="B6" s="221"/>
      <c r="C6" s="446"/>
      <c r="D6" s="402"/>
      <c r="E6" s="50"/>
      <c r="F6" s="27"/>
      <c r="G6" s="27"/>
    </row>
    <row r="7" spans="1:10" s="39" customFormat="1" ht="17.25">
      <c r="A7" s="219"/>
      <c r="B7" s="369"/>
      <c r="C7" s="447" t="s">
        <v>262</v>
      </c>
      <c r="D7" s="400">
        <f>+'Ekamut-caxs'!E7+1</f>
        <v>2</v>
      </c>
      <c r="E7" s="337"/>
      <c r="F7" s="50"/>
      <c r="G7" s="27"/>
      <c r="H7" s="27"/>
      <c r="I7" s="27"/>
      <c r="J7" s="27"/>
    </row>
    <row r="8" spans="1:10" s="39" customFormat="1" ht="17.25">
      <c r="A8" s="219"/>
      <c r="B8" s="219"/>
      <c r="C8" s="448" t="s">
        <v>39</v>
      </c>
      <c r="D8" s="403"/>
      <c r="E8" s="306"/>
      <c r="F8" s="50"/>
      <c r="G8" s="27"/>
      <c r="H8" s="27"/>
      <c r="I8" s="27"/>
      <c r="J8" s="27"/>
    </row>
    <row r="9" spans="1:10" s="39" customFormat="1" ht="17.25">
      <c r="A9" s="219"/>
      <c r="B9" s="219"/>
      <c r="C9" s="448" t="s">
        <v>264</v>
      </c>
      <c r="D9" s="404"/>
      <c r="E9" s="306"/>
      <c r="F9" s="50"/>
      <c r="G9" s="27"/>
      <c r="H9" s="27"/>
      <c r="I9" s="27"/>
      <c r="J9" s="27"/>
    </row>
    <row r="10" spans="1:10" s="39" customFormat="1" ht="17.25">
      <c r="A10" s="219"/>
      <c r="B10" s="219"/>
      <c r="C10" s="449" t="str">
        <f>+'Ekamut-caxs'!D10</f>
        <v>«20» մայիսի, 2025թ.</v>
      </c>
      <c r="D10" s="404"/>
      <c r="E10" s="210"/>
      <c r="F10" s="50"/>
      <c r="G10" s="27"/>
      <c r="H10" s="27"/>
      <c r="I10" s="27"/>
      <c r="J10" s="27"/>
    </row>
    <row r="11" spans="1:10" s="39" customFormat="1" ht="17.25">
      <c r="A11" s="219"/>
      <c r="B11" s="221"/>
      <c r="C11" s="449" t="str">
        <f>+'Ekamut-caxs'!D11</f>
        <v xml:space="preserve">հ. 1992-Ա որոշմամբ </v>
      </c>
      <c r="D11" s="402"/>
      <c r="E11" s="50"/>
      <c r="F11" s="27"/>
      <c r="G11" s="27"/>
    </row>
    <row r="12" spans="1:10" s="39" customFormat="1" ht="12.75" customHeight="1">
      <c r="A12" s="219"/>
      <c r="B12" s="221"/>
      <c r="C12" s="213"/>
      <c r="E12" s="50"/>
      <c r="F12" s="27"/>
      <c r="G12" s="27"/>
    </row>
    <row r="13" spans="1:10" s="39" customFormat="1" ht="19.5" customHeight="1">
      <c r="A13" s="457" t="s">
        <v>40</v>
      </c>
      <c r="B13" s="457"/>
      <c r="C13" s="457"/>
      <c r="D13" s="457"/>
      <c r="E13" s="50"/>
      <c r="F13" s="27"/>
      <c r="G13" s="27"/>
    </row>
    <row r="14" spans="1:10" s="5" customFormat="1" ht="20.25">
      <c r="A14" s="455" t="str">
        <f>+_xlfn.SINGLE('Ekamut-caxs'!A13)</f>
        <v xml:space="preserve">«Երևանի հ.35 մսուր-մանկապարտեզ» ՀՈԱԿ-ի </v>
      </c>
      <c r="B14" s="455"/>
      <c r="C14" s="455"/>
      <c r="D14" s="455"/>
      <c r="E14" s="51"/>
      <c r="F14" s="3"/>
      <c r="G14" s="3"/>
    </row>
    <row r="15" spans="1:10" s="5" customFormat="1" ht="18.75" customHeight="1">
      <c r="A15" s="456" t="s">
        <v>289</v>
      </c>
      <c r="B15" s="456"/>
      <c r="C15" s="456"/>
      <c r="D15" s="456"/>
      <c r="E15" s="50"/>
      <c r="F15" s="27"/>
      <c r="G15" s="27"/>
    </row>
    <row r="16" spans="1:10" s="5" customFormat="1" ht="11.25" customHeight="1">
      <c r="A16" s="361"/>
      <c r="B16" s="370"/>
      <c r="C16" s="361"/>
      <c r="D16" s="361"/>
      <c r="E16" s="50"/>
      <c r="F16" s="27"/>
      <c r="G16" s="27"/>
    </row>
    <row r="17" spans="1:7" s="39" customFormat="1" ht="15" customHeight="1">
      <c r="A17" s="219"/>
      <c r="B17" s="221"/>
      <c r="C17" s="450" t="s">
        <v>209</v>
      </c>
      <c r="D17" s="371"/>
      <c r="E17" s="50"/>
      <c r="F17" s="27"/>
      <c r="G17" s="27"/>
    </row>
    <row r="18" spans="1:7" s="42" customFormat="1" ht="31.5" customHeight="1" thickBot="1">
      <c r="A18" s="372" t="s">
        <v>3</v>
      </c>
      <c r="B18" s="439" t="s">
        <v>30</v>
      </c>
      <c r="C18" s="451" t="s">
        <v>41</v>
      </c>
      <c r="D18" s="373"/>
      <c r="E18" s="384">
        <f>+C19-C77</f>
        <v>7052.5000000000009</v>
      </c>
      <c r="G18" s="136" t="s">
        <v>205</v>
      </c>
    </row>
    <row r="19" spans="1:7" s="39" customFormat="1" ht="40.9" customHeight="1" thickBot="1">
      <c r="A19" s="374" t="s">
        <v>7</v>
      </c>
      <c r="B19" s="440" t="s">
        <v>31</v>
      </c>
      <c r="C19" s="129">
        <f>+'Dramakani hamematakan'!D6</f>
        <v>8401.7000000000007</v>
      </c>
      <c r="D19" s="376"/>
      <c r="E19" s="458" t="s">
        <v>206</v>
      </c>
      <c r="F19" s="458"/>
      <c r="G19" s="135"/>
    </row>
    <row r="20" spans="1:7" s="39" customFormat="1" ht="18" thickBot="1">
      <c r="A20" s="374" t="s">
        <v>10</v>
      </c>
      <c r="B20" s="440" t="s">
        <v>78</v>
      </c>
      <c r="C20" s="129">
        <f>SUM(C21:C22,C25,C29:C34)</f>
        <v>127984.58999999998</v>
      </c>
      <c r="D20" s="376"/>
      <c r="E20" s="458"/>
      <c r="F20" s="458"/>
      <c r="G20" s="135"/>
    </row>
    <row r="21" spans="1:7" s="39" customFormat="1" ht="18" customHeight="1">
      <c r="A21" s="33">
        <v>1</v>
      </c>
      <c r="B21" s="441" t="str">
        <f>+'Ekamut-caxs'!B17</f>
        <v>Սուբսիդիայից</v>
      </c>
      <c r="C21" s="128">
        <f>+'Ekamut-caxs'!D17</f>
        <v>119135.4</v>
      </c>
      <c r="D21" s="214"/>
      <c r="E21" s="50"/>
      <c r="F21" s="27"/>
      <c r="G21" s="27"/>
    </row>
    <row r="22" spans="1:7" s="39" customFormat="1" ht="18" hidden="1" customHeight="1">
      <c r="A22" s="33">
        <f>+A21+1</f>
        <v>2</v>
      </c>
      <c r="B22" s="441" t="str">
        <f>+'Ekamut-caxs'!B18</f>
        <v>Այլ նպաստներ բյուջեից, որից՝</v>
      </c>
      <c r="C22" s="128">
        <f>SUM(C23:C24)</f>
        <v>57.4</v>
      </c>
      <c r="D22" s="214"/>
      <c r="E22" s="50"/>
      <c r="F22" s="27"/>
      <c r="G22" s="27"/>
    </row>
    <row r="23" spans="1:7" s="359" customFormat="1" ht="15.75" hidden="1" customHeight="1">
      <c r="A23" s="347">
        <f>+A22+0.1</f>
        <v>2.1</v>
      </c>
      <c r="B23" s="442" t="str">
        <f>+'Ekamut-caxs'!B19</f>
        <v>վերապատրաստման գծով</v>
      </c>
      <c r="C23" s="349">
        <f>+'Ekamut-caxs'!D19</f>
        <v>57.4</v>
      </c>
      <c r="D23" s="356"/>
      <c r="E23" s="357"/>
      <c r="F23" s="358"/>
      <c r="G23" s="358"/>
    </row>
    <row r="24" spans="1:7" s="359" customFormat="1" ht="15.75" hidden="1" customHeight="1">
      <c r="A24" s="347">
        <f>+A23+0.1</f>
        <v>2.2000000000000002</v>
      </c>
      <c r="B24" s="442" t="str">
        <f>+'Ekamut-caxs'!B20</f>
        <v>կամավոր ատեստավորման գծով</v>
      </c>
      <c r="C24" s="349">
        <f>+'Ekamut-caxs'!D20</f>
        <v>0</v>
      </c>
      <c r="D24" s="356"/>
      <c r="E24" s="357"/>
      <c r="F24" s="358"/>
      <c r="G24" s="358"/>
    </row>
    <row r="25" spans="1:7" s="39" customFormat="1" ht="18" customHeight="1">
      <c r="A25" s="33">
        <v>2</v>
      </c>
      <c r="B25" s="441" t="str">
        <f>+'Ekamut-caxs'!B21</f>
        <v>Դրամաշնորհներ բյուջեից, որից՝</v>
      </c>
      <c r="C25" s="128">
        <f>SUM(C26:C28)</f>
        <v>4638.8899999999994</v>
      </c>
      <c r="D25" s="214"/>
      <c r="E25" s="50"/>
      <c r="F25" s="27"/>
      <c r="G25" s="27"/>
    </row>
    <row r="26" spans="1:7" s="359" customFormat="1" ht="15.75" customHeight="1">
      <c r="A26" s="347">
        <f>+A25+0.1</f>
        <v>2.1</v>
      </c>
      <c r="B26" s="442" t="str">
        <f>+'Ekamut-caxs'!B22</f>
        <v>կրթության առանձնահատուկ պայմանների կարիք ունեցող երեխաների գծով</v>
      </c>
      <c r="C26" s="349">
        <f>+'Ekamut-caxs'!D22</f>
        <v>860.79</v>
      </c>
      <c r="D26" s="356"/>
      <c r="E26" s="357"/>
      <c r="F26" s="358"/>
      <c r="G26" s="358"/>
    </row>
    <row r="27" spans="1:7" s="359" customFormat="1" ht="15.75" customHeight="1">
      <c r="A27" s="347">
        <f>+A26+0.1</f>
        <v>2.2000000000000002</v>
      </c>
      <c r="B27" s="442" t="str">
        <f>+'Ekamut-caxs'!B23</f>
        <v>զինծառայողների երեխաների գծով</v>
      </c>
      <c r="C27" s="349">
        <f>+'Ekamut-caxs'!D23</f>
        <v>2223.1999999999998</v>
      </c>
      <c r="D27" s="356"/>
      <c r="E27" s="357"/>
      <c r="F27" s="358"/>
      <c r="G27" s="358"/>
    </row>
    <row r="28" spans="1:7" s="359" customFormat="1" ht="15.75" customHeight="1">
      <c r="A28" s="347">
        <f>+A27+0.1</f>
        <v>2.3000000000000003</v>
      </c>
      <c r="B28" s="442" t="s">
        <v>239</v>
      </c>
      <c r="C28" s="349">
        <f>115+1439.9</f>
        <v>1554.9</v>
      </c>
      <c r="D28" s="356"/>
      <c r="E28" s="357"/>
      <c r="F28" s="358"/>
      <c r="G28" s="358"/>
    </row>
    <row r="29" spans="1:7" s="39" customFormat="1" ht="18" customHeight="1" thickBot="1">
      <c r="A29" s="33">
        <f>+A25+1</f>
        <v>3</v>
      </c>
      <c r="B29" s="441" t="str">
        <f>+'Ekamut-caxs'!B24</f>
        <v xml:space="preserve">Վճարովի ծառայություններից </v>
      </c>
      <c r="C29" s="128">
        <f>+'Ekamut-caxs'!D24</f>
        <v>4152.8999999999996</v>
      </c>
      <c r="D29" s="214"/>
      <c r="E29" s="50"/>
      <c r="F29" s="27"/>
      <c r="G29" s="27"/>
    </row>
    <row r="30" spans="1:7" s="39" customFormat="1" ht="18" hidden="1" customHeight="1">
      <c r="A30" s="33">
        <f t="shared" ref="A30:A33" si="0">+A29+1</f>
        <v>4</v>
      </c>
      <c r="B30" s="441" t="str">
        <f>+'Ekamut-caxs'!B25</f>
        <v>Սպասարկման և կոմունալ համավճարներից</v>
      </c>
      <c r="C30" s="128">
        <f>+'Ekamut-caxs'!D25</f>
        <v>0</v>
      </c>
      <c r="D30" s="214"/>
      <c r="E30" s="50"/>
      <c r="F30" s="27"/>
      <c r="G30" s="27"/>
    </row>
    <row r="31" spans="1:7" s="39" customFormat="1" ht="18" hidden="1" customHeight="1">
      <c r="A31" s="33">
        <f t="shared" si="0"/>
        <v>5</v>
      </c>
      <c r="B31" s="441" t="str">
        <f>+'Ekamut-caxs'!B26</f>
        <v>Ֆինանսական օգնությունից (օգնիր մանկապարտեզիդ)</v>
      </c>
      <c r="C31" s="128">
        <f>+'Ekamut-caxs'!D26</f>
        <v>0</v>
      </c>
      <c r="D31" s="214"/>
      <c r="E31" s="50"/>
      <c r="F31" s="27"/>
      <c r="G31" s="27"/>
    </row>
    <row r="32" spans="1:7" s="39" customFormat="1" ht="18" hidden="1" customHeight="1" thickBot="1">
      <c r="A32" s="33">
        <f t="shared" si="0"/>
        <v>6</v>
      </c>
      <c r="B32" s="441" t="s">
        <v>32</v>
      </c>
      <c r="C32" s="128"/>
      <c r="D32" s="214"/>
      <c r="E32" s="50"/>
      <c r="F32" s="27"/>
      <c r="G32" s="27"/>
    </row>
    <row r="33" spans="1:7" s="39" customFormat="1" ht="18" hidden="1" customHeight="1">
      <c r="A33" s="33">
        <f t="shared" si="0"/>
        <v>7</v>
      </c>
      <c r="B33" s="441" t="str">
        <f>+'Ekamut-caxs'!B30</f>
        <v>Բանկի տոկոսից</v>
      </c>
      <c r="C33" s="128">
        <f>+'Ekamut-caxs'!D30</f>
        <v>0</v>
      </c>
      <c r="D33" s="214"/>
      <c r="E33" s="50"/>
      <c r="F33" s="27"/>
      <c r="G33" s="27"/>
    </row>
    <row r="34" spans="1:7" s="39" customFormat="1" ht="18" hidden="1" customHeight="1" thickBot="1">
      <c r="A34" s="33">
        <f>+A33+1</f>
        <v>8</v>
      </c>
      <c r="B34" s="441" t="str">
        <f>+'Ekamut-caxs'!B31</f>
        <v>Այլ եկամուտներ</v>
      </c>
      <c r="C34" s="128">
        <f>+'Ekamut-caxs'!D31</f>
        <v>0</v>
      </c>
      <c r="D34" s="214"/>
      <c r="E34" s="50" t="s">
        <v>268</v>
      </c>
      <c r="F34" s="27"/>
      <c r="G34" s="27"/>
    </row>
    <row r="35" spans="1:7" s="39" customFormat="1" ht="18" thickBot="1">
      <c r="A35" s="374" t="s">
        <v>33</v>
      </c>
      <c r="B35" s="440" t="s">
        <v>79</v>
      </c>
      <c r="C35" s="129">
        <f>C36+C79+C91</f>
        <v>134284.59999999998</v>
      </c>
      <c r="D35" s="376"/>
      <c r="E35" s="458"/>
      <c r="F35" s="458"/>
      <c r="G35" s="135"/>
    </row>
    <row r="36" spans="1:7" s="39" customFormat="1" ht="18" thickBot="1">
      <c r="A36" s="374" t="s">
        <v>53</v>
      </c>
      <c r="B36" s="440" t="s">
        <v>56</v>
      </c>
      <c r="C36" s="129">
        <f>SUM(C37,C40:C46,C50:C73,C77:C78)</f>
        <v>127778.9</v>
      </c>
      <c r="D36" s="376"/>
      <c r="E36" s="458"/>
      <c r="F36" s="458"/>
      <c r="G36" s="135"/>
    </row>
    <row r="37" spans="1:7" s="39" customFormat="1" ht="18" customHeight="1">
      <c r="A37" s="33">
        <v>1</v>
      </c>
      <c r="B37" s="441" t="str">
        <f>+'Ekamut-caxs'!B35</f>
        <v>Աշխատավարձի գծով, որից՝</v>
      </c>
      <c r="C37" s="128">
        <f>+'Ekamut-caxs'!D35</f>
        <v>97030.6</v>
      </c>
      <c r="D37" s="214"/>
      <c r="E37" s="50"/>
      <c r="F37" s="27"/>
      <c r="G37" s="27"/>
    </row>
    <row r="38" spans="1:7" s="359" customFormat="1">
      <c r="A38" s="347">
        <f>+A37+0.1</f>
        <v>1.1000000000000001</v>
      </c>
      <c r="B38" s="442" t="str">
        <f>+'Ekamut-caxs'!B36</f>
        <v>վճարովի ծառայության գծով</v>
      </c>
      <c r="C38" s="349">
        <f>+'Ekamut-caxs'!D36</f>
        <v>2907.0299999999997</v>
      </c>
      <c r="D38" s="356"/>
      <c r="E38" s="357"/>
      <c r="F38" s="358"/>
      <c r="G38" s="358"/>
    </row>
    <row r="39" spans="1:7" s="359" customFormat="1">
      <c r="A39" s="347">
        <f>+A38+0.1</f>
        <v>1.2000000000000002</v>
      </c>
      <c r="B39" s="442" t="str">
        <f>+'Ekamut-caxs'!B37</f>
        <v>պարգևատրման գծով</v>
      </c>
      <c r="C39" s="349">
        <f>+'Ekamut-caxs'!D37</f>
        <v>5594.1</v>
      </c>
      <c r="D39" s="356"/>
      <c r="E39" s="357"/>
      <c r="F39" s="358"/>
      <c r="G39" s="358"/>
    </row>
    <row r="40" spans="1:7" s="39" customFormat="1" ht="17.25">
      <c r="A40" s="33">
        <f>+A37+1</f>
        <v>2</v>
      </c>
      <c r="B40" s="441" t="str">
        <f>+'Ekamut-caxs'!B38</f>
        <v>Սննդի գծով</v>
      </c>
      <c r="C40" s="128">
        <f>+'Ekamut-caxs'!D38</f>
        <v>17345.2</v>
      </c>
      <c r="D40" s="214"/>
      <c r="E40" s="50"/>
      <c r="F40" s="27"/>
      <c r="G40" s="27"/>
    </row>
    <row r="41" spans="1:7" s="39" customFormat="1" ht="18" customHeight="1">
      <c r="A41" s="33">
        <f>+A40+1</f>
        <v>3</v>
      </c>
      <c r="B41" s="441" t="str">
        <f>+'Ekamut-caxs'!B39</f>
        <v>Ջեռուցման գծով</v>
      </c>
      <c r="C41" s="128">
        <f>+'Ekamut-caxs'!D39</f>
        <v>3194.7</v>
      </c>
      <c r="D41" s="214"/>
      <c r="E41" s="50">
        <f>+C41-'Komunal '!F27</f>
        <v>0</v>
      </c>
      <c r="F41" s="27"/>
      <c r="G41" s="27"/>
    </row>
    <row r="42" spans="1:7" s="39" customFormat="1" ht="18" customHeight="1">
      <c r="A42" s="33">
        <f t="shared" ref="A42:A46" si="1">+A41+1</f>
        <v>4</v>
      </c>
      <c r="B42" s="441" t="str">
        <f>+'Ekamut-caxs'!B40</f>
        <v>Էլեկտրաէներգիայի գծով</v>
      </c>
      <c r="C42" s="128">
        <f>+'Ekamut-caxs'!D40</f>
        <v>3204.8</v>
      </c>
      <c r="D42" s="214"/>
      <c r="E42" s="50">
        <f>+C42-'Komunal '!J27</f>
        <v>0</v>
      </c>
      <c r="F42" s="27"/>
      <c r="G42" s="27"/>
    </row>
    <row r="43" spans="1:7" s="39" customFormat="1" ht="18" customHeight="1">
      <c r="A43" s="33">
        <f t="shared" si="1"/>
        <v>5</v>
      </c>
      <c r="B43" s="441" t="str">
        <f>+'Ekamut-caxs'!B41</f>
        <v>Ջրմուղ-կոյուղու գծով</v>
      </c>
      <c r="C43" s="128">
        <f>+'Komunal '!M27</f>
        <v>495.2</v>
      </c>
      <c r="D43" s="214"/>
      <c r="E43" s="50">
        <f>+C43-'Komunal '!M27</f>
        <v>0</v>
      </c>
      <c r="F43" s="27"/>
      <c r="G43" s="27"/>
    </row>
    <row r="44" spans="1:7" s="39" customFormat="1" ht="18" customHeight="1">
      <c r="A44" s="33">
        <f t="shared" si="1"/>
        <v>6</v>
      </c>
      <c r="B44" s="441" t="str">
        <f>+'Ekamut-caxs'!B42</f>
        <v>Աղբահանության գծով</v>
      </c>
      <c r="C44" s="128">
        <f>+'Ekamut-caxs'!D42</f>
        <v>84.5</v>
      </c>
      <c r="D44" s="214"/>
      <c r="E44" s="50"/>
      <c r="F44" s="27"/>
      <c r="G44" s="27"/>
    </row>
    <row r="45" spans="1:7" s="39" customFormat="1" ht="18" customHeight="1">
      <c r="A45" s="33">
        <f t="shared" si="1"/>
        <v>7</v>
      </c>
      <c r="B45" s="441" t="str">
        <f>+'Ekamut-caxs'!B43</f>
        <v>Ախտաբանության գծով</v>
      </c>
      <c r="C45" s="128">
        <f>+'Ekamut-caxs'!D43</f>
        <v>60</v>
      </c>
      <c r="D45" s="214"/>
      <c r="E45" s="50"/>
      <c r="F45" s="27"/>
      <c r="G45" s="27"/>
    </row>
    <row r="46" spans="1:7" s="39" customFormat="1" ht="18" customHeight="1">
      <c r="A46" s="33">
        <f t="shared" si="1"/>
        <v>8</v>
      </c>
      <c r="B46" s="441" t="str">
        <f>+'Ekamut-caxs'!B44</f>
        <v>Կապի գծով, այդ թվում`</v>
      </c>
      <c r="C46" s="128">
        <f>SUM(C47:C49)</f>
        <v>179.6</v>
      </c>
      <c r="D46" s="214"/>
      <c r="E46" s="50"/>
      <c r="F46" s="27"/>
      <c r="G46" s="27"/>
    </row>
    <row r="47" spans="1:7" s="359" customFormat="1" ht="15.75" customHeight="1">
      <c r="A47" s="347">
        <f>+A46+0.1</f>
        <v>8.1</v>
      </c>
      <c r="B47" s="442" t="str">
        <f>+'Ekamut-caxs'!B45</f>
        <v>բաժանորդային վճար</v>
      </c>
      <c r="C47" s="349">
        <f>+'Ekamut-caxs'!D45</f>
        <v>57.6</v>
      </c>
      <c r="D47" s="356"/>
      <c r="E47" s="357"/>
      <c r="F47" s="358"/>
      <c r="G47" s="358"/>
    </row>
    <row r="48" spans="1:7" s="359" customFormat="1" ht="15.75" customHeight="1">
      <c r="A48" s="347">
        <f>+A47+0.1</f>
        <v>8.1999999999999993</v>
      </c>
      <c r="B48" s="442" t="str">
        <f>+'Ekamut-caxs'!B46</f>
        <v>րոպեավճար</v>
      </c>
      <c r="C48" s="349">
        <f>+'Ekamut-caxs'!D46</f>
        <v>5</v>
      </c>
      <c r="D48" s="356"/>
      <c r="E48" s="357"/>
      <c r="F48" s="358"/>
      <c r="G48" s="358"/>
    </row>
    <row r="49" spans="1:7" s="359" customFormat="1" ht="15.75" customHeight="1">
      <c r="A49" s="347">
        <f>+A48+0.1</f>
        <v>8.2999999999999989</v>
      </c>
      <c r="B49" s="442" t="str">
        <f>+'Ekamut-caxs'!B47</f>
        <v>ինտերնետ կապ</v>
      </c>
      <c r="C49" s="349">
        <f>+'Ekamut-caxs'!D47</f>
        <v>117</v>
      </c>
      <c r="D49" s="356"/>
      <c r="E49" s="357"/>
      <c r="F49" s="358"/>
      <c r="G49" s="358"/>
    </row>
    <row r="50" spans="1:7" s="39" customFormat="1" ht="18" hidden="1" customHeight="1">
      <c r="A50" s="33">
        <f>+A46+1</f>
        <v>9</v>
      </c>
      <c r="B50" s="441" t="str">
        <f>+'Ekamut-caxs'!B48</f>
        <v>Բանկային ծառայության գծով</v>
      </c>
      <c r="C50" s="128">
        <f>+'Ekamut-caxs'!D48</f>
        <v>0</v>
      </c>
      <c r="D50" s="214"/>
      <c r="E50" s="50"/>
      <c r="F50" s="27"/>
      <c r="G50" s="27"/>
    </row>
    <row r="51" spans="1:7" s="39" customFormat="1" ht="18" customHeight="1">
      <c r="A51" s="33">
        <v>9</v>
      </c>
      <c r="B51" s="441" t="str">
        <f>+'Ekamut-caxs'!B49</f>
        <v>Տնտեսական ապրանքների գծով</v>
      </c>
      <c r="C51" s="128">
        <f>+'Ekamut-caxs'!D49</f>
        <v>1470</v>
      </c>
      <c r="D51" s="214"/>
      <c r="E51" s="50"/>
      <c r="F51" s="27"/>
      <c r="G51" s="27"/>
    </row>
    <row r="52" spans="1:7" s="39" customFormat="1" ht="18" customHeight="1">
      <c r="A52" s="33">
        <f t="shared" ref="A52:A73" si="2">+A51+1</f>
        <v>10</v>
      </c>
      <c r="B52" s="441" t="str">
        <f>+'Ekamut-caxs'!B50</f>
        <v>Գրասենյակային ապրանքների գծով</v>
      </c>
      <c r="C52" s="128">
        <f>+'Ekamut-caxs'!D50</f>
        <v>279</v>
      </c>
      <c r="D52" s="214"/>
      <c r="E52" s="50"/>
      <c r="F52" s="27"/>
      <c r="G52" s="27"/>
    </row>
    <row r="53" spans="1:7" s="39" customFormat="1" ht="18" customHeight="1">
      <c r="A53" s="33">
        <f t="shared" si="2"/>
        <v>11</v>
      </c>
      <c r="B53" s="441" t="str">
        <f>+'Ekamut-caxs'!B51</f>
        <v>Փոքրարժեք կամ արագամաշ առարկաների գծով</v>
      </c>
      <c r="C53" s="128">
        <f>+'Ekamut-caxs'!D51</f>
        <v>325.3</v>
      </c>
      <c r="D53" s="214"/>
      <c r="E53" s="50"/>
      <c r="F53" s="27"/>
      <c r="G53" s="27"/>
    </row>
    <row r="54" spans="1:7" s="39" customFormat="1" ht="18" customHeight="1">
      <c r="A54" s="33">
        <f t="shared" si="2"/>
        <v>12</v>
      </c>
      <c r="B54" s="441" t="str">
        <f>+'Ekamut-caxs'!B52</f>
        <v>Ուսումնական նյութերի գծով</v>
      </c>
      <c r="C54" s="128">
        <f>+'Ekamut-caxs'!D52</f>
        <v>96.9</v>
      </c>
      <c r="D54" s="214"/>
      <c r="E54" s="50"/>
      <c r="F54" s="27"/>
      <c r="G54" s="27"/>
    </row>
    <row r="55" spans="1:7" s="39" customFormat="1" ht="18" customHeight="1">
      <c r="A55" s="33">
        <f t="shared" si="2"/>
        <v>13</v>
      </c>
      <c r="B55" s="441" t="str">
        <f>+'Ekamut-caxs'!B53</f>
        <v>Դեղորայքի գծով</v>
      </c>
      <c r="C55" s="128">
        <f>+'Ekamut-caxs'!D53</f>
        <v>59</v>
      </c>
      <c r="D55" s="214"/>
      <c r="E55" s="50"/>
      <c r="F55" s="27"/>
      <c r="G55" s="27"/>
    </row>
    <row r="56" spans="1:7" s="39" customFormat="1" ht="18" customHeight="1">
      <c r="A56" s="33">
        <f t="shared" si="2"/>
        <v>14</v>
      </c>
      <c r="B56" s="441" t="str">
        <f>+'Ekamut-caxs'!B54</f>
        <v>Բուժ.ծառայության գծով</v>
      </c>
      <c r="C56" s="128">
        <f>+'Ekamut-caxs'!D54</f>
        <v>275.5</v>
      </c>
      <c r="D56" s="214"/>
      <c r="E56" s="50"/>
      <c r="F56" s="27"/>
      <c r="G56" s="27"/>
    </row>
    <row r="57" spans="1:7" s="39" customFormat="1" ht="18" customHeight="1">
      <c r="A57" s="33">
        <f t="shared" si="2"/>
        <v>15</v>
      </c>
      <c r="B57" s="441" t="str">
        <f>+'Ekamut-caxs'!B55</f>
        <v>Ընթացիկ վերանորոգման գծով</v>
      </c>
      <c r="C57" s="128">
        <f>+'Ekamut-caxs'!D55</f>
        <v>936</v>
      </c>
      <c r="D57" s="214"/>
      <c r="E57" s="50"/>
      <c r="F57" s="27"/>
      <c r="G57" s="27"/>
    </row>
    <row r="58" spans="1:7" s="39" customFormat="1" ht="18" customHeight="1">
      <c r="A58" s="33">
        <f t="shared" si="2"/>
        <v>16</v>
      </c>
      <c r="B58" s="441" t="str">
        <f>+'Ekamut-caxs'!B56</f>
        <v>Ջեռուցման համակարգի սպասարկման գծով</v>
      </c>
      <c r="C58" s="128">
        <f>+'Ekamut-caxs'!D56</f>
        <v>144</v>
      </c>
      <c r="D58" s="214"/>
      <c r="E58" s="50"/>
      <c r="F58" s="27"/>
      <c r="G58" s="27"/>
    </row>
    <row r="59" spans="1:7" s="39" customFormat="1" ht="18" hidden="1" customHeight="1">
      <c r="A59" s="33">
        <f t="shared" si="2"/>
        <v>17</v>
      </c>
      <c r="B59" s="441" t="str">
        <f>+'Ekamut-caxs'!B57</f>
        <v>Կաթսայատան սպասարկման գծով</v>
      </c>
      <c r="C59" s="128">
        <f>+'Ekamut-caxs'!D57</f>
        <v>0</v>
      </c>
      <c r="D59" s="214"/>
      <c r="E59" s="50"/>
      <c r="F59" s="27"/>
      <c r="G59" s="27"/>
    </row>
    <row r="60" spans="1:7" s="39" customFormat="1" ht="18" hidden="1" customHeight="1">
      <c r="A60" s="33">
        <f t="shared" si="2"/>
        <v>18</v>
      </c>
      <c r="B60" s="441" t="str">
        <f>+'Ekamut-caxs'!B58</f>
        <v>Սպասարկման և կոմունալ համավճարների գծով</v>
      </c>
      <c r="C60" s="128">
        <f>+'Ekamut-caxs'!D58</f>
        <v>0</v>
      </c>
      <c r="D60" s="214"/>
      <c r="E60" s="50"/>
      <c r="F60" s="27"/>
      <c r="G60" s="27"/>
    </row>
    <row r="61" spans="1:7" s="39" customFormat="1" ht="18" hidden="1" customHeight="1">
      <c r="A61" s="33">
        <f t="shared" si="2"/>
        <v>19</v>
      </c>
      <c r="B61" s="441" t="str">
        <f>+'Ekamut-caxs'!B59</f>
        <v>Գնումների համակարգողի ծառայության գծով</v>
      </c>
      <c r="C61" s="128">
        <f>+'Ekamut-caxs'!D59</f>
        <v>0</v>
      </c>
      <c r="D61" s="214"/>
      <c r="E61" s="50"/>
      <c r="F61" s="27"/>
      <c r="G61" s="27"/>
    </row>
    <row r="62" spans="1:7" s="39" customFormat="1" ht="18" customHeight="1">
      <c r="A62" s="33">
        <v>17</v>
      </c>
      <c r="B62" s="441" t="str">
        <f>+'Ekamut-caxs'!B60</f>
        <v>Համակարգիչների տեխնիկական սպասարկման գծով</v>
      </c>
      <c r="C62" s="128">
        <f>+'Ekamut-caxs'!D60</f>
        <v>100</v>
      </c>
      <c r="D62" s="214"/>
      <c r="E62" s="50"/>
      <c r="F62" s="27"/>
      <c r="G62" s="27"/>
    </row>
    <row r="63" spans="1:7" s="39" customFormat="1" ht="18" customHeight="1">
      <c r="A63" s="33">
        <f t="shared" si="2"/>
        <v>18</v>
      </c>
      <c r="B63" s="441" t="str">
        <f>+'Ekamut-caxs'!B61</f>
        <v>Համակարգչային ծրագրի և կայքի սպասարկման գծով</v>
      </c>
      <c r="C63" s="128">
        <f>+'Ekamut-caxs'!D61</f>
        <v>122</v>
      </c>
      <c r="D63" s="214"/>
      <c r="E63" s="50"/>
      <c r="F63" s="27"/>
      <c r="G63" s="27"/>
    </row>
    <row r="64" spans="1:7" s="39" customFormat="1" ht="18" hidden="1" customHeight="1">
      <c r="A64" s="33">
        <f t="shared" si="2"/>
        <v>19</v>
      </c>
      <c r="B64" s="441" t="str">
        <f>+'Ekamut-caxs'!B62</f>
        <v>էլ․ստորագրության գծով</v>
      </c>
      <c r="C64" s="128">
        <f>+'Ekamut-caxs'!D62</f>
        <v>0</v>
      </c>
      <c r="D64" s="214"/>
      <c r="E64" s="50"/>
      <c r="F64" s="27"/>
      <c r="G64" s="27"/>
    </row>
    <row r="65" spans="1:7" s="39" customFormat="1" ht="18" customHeight="1">
      <c r="A65" s="33">
        <v>19</v>
      </c>
      <c r="B65" s="441" t="str">
        <f>+'Ekamut-caxs'!B63</f>
        <v>Հայտարարության գծով</v>
      </c>
      <c r="C65" s="128">
        <f>+'Ekamut-caxs'!D63</f>
        <v>12</v>
      </c>
      <c r="D65" s="214"/>
      <c r="E65" s="50"/>
      <c r="F65" s="27"/>
      <c r="G65" s="27"/>
    </row>
    <row r="66" spans="1:7" s="39" customFormat="1" ht="18" hidden="1" customHeight="1">
      <c r="A66" s="33">
        <f t="shared" si="2"/>
        <v>20</v>
      </c>
      <c r="B66" s="441" t="str">
        <f>+'Ekamut-caxs'!B64</f>
        <v>Բաժանորդագրության գծով</v>
      </c>
      <c r="C66" s="128">
        <f>+'Ekamut-caxs'!D64</f>
        <v>0</v>
      </c>
      <c r="D66" s="214"/>
      <c r="E66" s="50"/>
      <c r="F66" s="27"/>
      <c r="G66" s="27"/>
    </row>
    <row r="67" spans="1:7" s="39" customFormat="1" ht="18" customHeight="1">
      <c r="A67" s="33">
        <v>20</v>
      </c>
      <c r="B67" s="441" t="str">
        <f>+'Ekamut-caxs'!B65</f>
        <v>Վերապատրաստման գծով</v>
      </c>
      <c r="C67" s="128">
        <f>+'Ekamut-caxs'!D65</f>
        <v>118.4</v>
      </c>
      <c r="D67" s="214"/>
      <c r="E67" s="50"/>
      <c r="F67" s="27"/>
      <c r="G67" s="27"/>
    </row>
    <row r="68" spans="1:7" s="39" customFormat="1" ht="18" customHeight="1">
      <c r="A68" s="33">
        <f t="shared" si="2"/>
        <v>21</v>
      </c>
      <c r="B68" s="441" t="str">
        <f>+'Ekamut-caxs'!B66</f>
        <v>Ծառերի էտման գծով</v>
      </c>
      <c r="C68" s="128">
        <f>+'Ekamut-caxs'!D66</f>
        <v>435</v>
      </c>
      <c r="D68" s="214"/>
      <c r="E68" s="50"/>
      <c r="F68" s="27"/>
      <c r="G68" s="27"/>
    </row>
    <row r="69" spans="1:7" s="39" customFormat="1" ht="18" customHeight="1">
      <c r="A69" s="33">
        <f t="shared" si="2"/>
        <v>22</v>
      </c>
      <c r="B69" s="441" t="str">
        <f>+'Ekamut-caxs'!B67</f>
        <v>Փաստաբանի ծառայության դիմաց</v>
      </c>
      <c r="C69" s="128">
        <f>+'Ekamut-caxs'!D67</f>
        <v>277</v>
      </c>
      <c r="D69" s="214"/>
      <c r="E69" s="50"/>
      <c r="F69" s="27"/>
      <c r="G69" s="27"/>
    </row>
    <row r="70" spans="1:7" s="39" customFormat="1" ht="18" customHeight="1">
      <c r="A70" s="33">
        <f t="shared" si="2"/>
        <v>23</v>
      </c>
      <c r="B70" s="441" t="str">
        <f>+'Ekamut-caxs'!B68</f>
        <v>Միջոցառումների կազմակերպման համար</v>
      </c>
      <c r="C70" s="128">
        <f>+'Ekamut-caxs'!D68</f>
        <v>100</v>
      </c>
      <c r="D70" s="214"/>
      <c r="E70" s="50"/>
      <c r="F70" s="27"/>
      <c r="G70" s="27"/>
    </row>
    <row r="71" spans="1:7" s="39" customFormat="1" ht="18" hidden="1" customHeight="1">
      <c r="A71" s="33">
        <f t="shared" si="2"/>
        <v>24</v>
      </c>
      <c r="B71" s="441" t="str">
        <f>+'Ekamut-caxs'!B69</f>
        <v>Դուրսգրվող գույքի վերագնահատման գծով</v>
      </c>
      <c r="C71" s="128">
        <f>+'Ekamut-caxs'!D69</f>
        <v>0</v>
      </c>
      <c r="D71" s="214"/>
      <c r="E71" s="50" t="s">
        <v>267</v>
      </c>
      <c r="F71" s="27"/>
      <c r="G71" s="27"/>
    </row>
    <row r="72" spans="1:7" s="39" customFormat="1" ht="18" customHeight="1">
      <c r="A72" s="33">
        <v>24</v>
      </c>
      <c r="B72" s="441" t="str">
        <f>+'Ekamut-caxs'!B70</f>
        <v>Կրակմարիչների լիցքավորում</v>
      </c>
      <c r="C72" s="128">
        <f>+'Ekamut-caxs'!D70</f>
        <v>85</v>
      </c>
      <c r="D72" s="214"/>
      <c r="E72" s="50"/>
      <c r="F72" s="27"/>
      <c r="G72" s="27"/>
    </row>
    <row r="73" spans="1:7" s="39" customFormat="1" ht="18" hidden="1" customHeight="1">
      <c r="A73" s="33">
        <f t="shared" si="2"/>
        <v>25</v>
      </c>
      <c r="B73" s="441" t="s">
        <v>34</v>
      </c>
      <c r="C73" s="128">
        <f>SUM(C74:C76)</f>
        <v>0</v>
      </c>
      <c r="D73" s="214"/>
      <c r="E73" s="50"/>
      <c r="F73" s="27"/>
      <c r="G73" s="27"/>
    </row>
    <row r="74" spans="1:7" s="359" customFormat="1" ht="15.75" hidden="1" customHeight="1">
      <c r="A74" s="347">
        <f>+A73+0.1</f>
        <v>25.1</v>
      </c>
      <c r="B74" s="442" t="s">
        <v>35</v>
      </c>
      <c r="C74" s="349"/>
      <c r="D74" s="356"/>
      <c r="E74" s="357"/>
      <c r="F74" s="358"/>
      <c r="G74" s="358"/>
    </row>
    <row r="75" spans="1:7" s="359" customFormat="1" ht="15.75" hidden="1" customHeight="1">
      <c r="A75" s="347">
        <f>+A74+0.1</f>
        <v>25.200000000000003</v>
      </c>
      <c r="B75" s="442" t="s">
        <v>47</v>
      </c>
      <c r="C75" s="349"/>
      <c r="D75" s="356"/>
      <c r="E75" s="357"/>
      <c r="F75" s="358"/>
      <c r="G75" s="358"/>
    </row>
    <row r="76" spans="1:7" s="359" customFormat="1" ht="15.75" hidden="1" customHeight="1">
      <c r="A76" s="347">
        <f>+A75+0.1</f>
        <v>25.300000000000004</v>
      </c>
      <c r="B76" s="442" t="s">
        <v>80</v>
      </c>
      <c r="C76" s="349">
        <f>+'Ekamut-caxs'!D73</f>
        <v>0</v>
      </c>
      <c r="D76" s="356"/>
      <c r="E76" s="357"/>
      <c r="F76" s="358"/>
      <c r="G76" s="358"/>
    </row>
    <row r="77" spans="1:7" s="39" customFormat="1" ht="18" customHeight="1" thickBot="1">
      <c r="A77" s="33">
        <v>25</v>
      </c>
      <c r="B77" s="441" t="s">
        <v>36</v>
      </c>
      <c r="C77" s="128">
        <f>+'Deb. ev kreditor'!D59-'Deb. ev kreditor'!D55</f>
        <v>1349.1999999999998</v>
      </c>
      <c r="D77" s="214"/>
      <c r="E77" s="50">
        <f>+C77-'Deb. ev kreditor'!F59</f>
        <v>0</v>
      </c>
      <c r="F77" s="27"/>
      <c r="G77" s="27"/>
    </row>
    <row r="78" spans="1:7" s="39" customFormat="1" ht="18" hidden="1" customHeight="1" thickBot="1">
      <c r="A78" s="33">
        <f>+A77+1</f>
        <v>26</v>
      </c>
      <c r="B78" s="441" t="s">
        <v>81</v>
      </c>
      <c r="C78" s="128"/>
      <c r="D78" s="214"/>
      <c r="E78" s="50" t="s">
        <v>191</v>
      </c>
      <c r="F78" s="27"/>
      <c r="G78" s="27"/>
    </row>
    <row r="79" spans="1:7" s="39" customFormat="1" ht="18" thickBot="1">
      <c r="A79" s="374" t="s">
        <v>54</v>
      </c>
      <c r="B79" s="440" t="s">
        <v>57</v>
      </c>
      <c r="C79" s="129">
        <f>C80+C87</f>
        <v>1554.9</v>
      </c>
      <c r="D79" s="376"/>
      <c r="E79" s="459">
        <f>+C79-C28</f>
        <v>0</v>
      </c>
      <c r="F79" s="458"/>
      <c r="G79" s="135"/>
    </row>
    <row r="80" spans="1:7" s="39" customFormat="1" ht="18" customHeight="1">
      <c r="A80" s="33">
        <v>1</v>
      </c>
      <c r="B80" s="441" t="s">
        <v>85</v>
      </c>
      <c r="C80" s="128">
        <f>SUM(C81:C86)</f>
        <v>1554.9</v>
      </c>
      <c r="D80" s="214"/>
      <c r="E80" s="50"/>
      <c r="F80" s="27"/>
      <c r="G80" s="27"/>
    </row>
    <row r="81" spans="1:7" s="359" customFormat="1" ht="15.75" hidden="1" customHeight="1">
      <c r="A81" s="347">
        <f t="shared" ref="A81:A86" si="3">+A80+0.1</f>
        <v>1.1000000000000001</v>
      </c>
      <c r="B81" s="442" t="s">
        <v>82</v>
      </c>
      <c r="C81" s="349"/>
      <c r="D81" s="356"/>
      <c r="E81" s="357"/>
      <c r="F81" s="358"/>
      <c r="G81" s="358"/>
    </row>
    <row r="82" spans="1:7" s="359" customFormat="1" ht="15.75" hidden="1" customHeight="1">
      <c r="A82" s="347">
        <f t="shared" si="3"/>
        <v>1.2000000000000002</v>
      </c>
      <c r="B82" s="442" t="s">
        <v>83</v>
      </c>
      <c r="C82" s="349"/>
      <c r="D82" s="356"/>
      <c r="E82" s="357"/>
      <c r="F82" s="358"/>
      <c r="G82" s="358"/>
    </row>
    <row r="83" spans="1:7" s="359" customFormat="1" ht="14.25" thickBot="1">
      <c r="A83" s="347">
        <v>1.1000000000000001</v>
      </c>
      <c r="B83" s="442" t="s">
        <v>84</v>
      </c>
      <c r="C83" s="349">
        <f>-250+1689.9+115</f>
        <v>1554.9</v>
      </c>
      <c r="D83" s="356"/>
      <c r="E83" s="357">
        <v>250</v>
      </c>
      <c r="F83" s="358"/>
      <c r="G83" s="358"/>
    </row>
    <row r="84" spans="1:7" s="359" customFormat="1" hidden="1">
      <c r="A84" s="347">
        <f t="shared" si="3"/>
        <v>1.2000000000000002</v>
      </c>
      <c r="B84" s="442" t="s">
        <v>62</v>
      </c>
      <c r="C84" s="349"/>
      <c r="D84" s="356"/>
      <c r="E84" s="357"/>
      <c r="F84" s="358"/>
      <c r="G84" s="358"/>
    </row>
    <row r="85" spans="1:7" s="359" customFormat="1" hidden="1">
      <c r="A85" s="347">
        <f t="shared" si="3"/>
        <v>1.3000000000000003</v>
      </c>
      <c r="B85" s="442" t="s">
        <v>63</v>
      </c>
      <c r="C85" s="349"/>
      <c r="D85" s="356"/>
      <c r="E85" s="357"/>
      <c r="F85" s="358"/>
      <c r="G85" s="358"/>
    </row>
    <row r="86" spans="1:7" s="359" customFormat="1" hidden="1">
      <c r="A86" s="347">
        <f t="shared" si="3"/>
        <v>1.4000000000000004</v>
      </c>
      <c r="B86" s="442"/>
      <c r="C86" s="349"/>
      <c r="D86" s="356"/>
      <c r="E86" s="357" t="s">
        <v>271</v>
      </c>
      <c r="F86" s="358"/>
      <c r="G86" s="358"/>
    </row>
    <row r="87" spans="1:7" s="39" customFormat="1" ht="34.5" hidden="1">
      <c r="A87" s="33">
        <v>2</v>
      </c>
      <c r="B87" s="441" t="s">
        <v>86</v>
      </c>
      <c r="C87" s="128">
        <f>SUM(C88:C90)</f>
        <v>0</v>
      </c>
      <c r="D87" s="214"/>
      <c r="E87" s="50"/>
      <c r="F87" s="27"/>
      <c r="G87" s="27"/>
    </row>
    <row r="88" spans="1:7" s="359" customFormat="1" hidden="1">
      <c r="A88" s="347">
        <f>+A87+0.1</f>
        <v>2.1</v>
      </c>
      <c r="B88" s="442" t="s">
        <v>59</v>
      </c>
      <c r="C88" s="349"/>
      <c r="D88" s="356"/>
      <c r="E88" s="357"/>
      <c r="F88" s="358"/>
      <c r="G88" s="358"/>
    </row>
    <row r="89" spans="1:7" s="359" customFormat="1" hidden="1">
      <c r="A89" s="347">
        <f>+A88+0.1</f>
        <v>2.2000000000000002</v>
      </c>
      <c r="B89" s="442" t="s">
        <v>58</v>
      </c>
      <c r="C89" s="349">
        <v>0</v>
      </c>
      <c r="D89" s="356"/>
      <c r="E89" s="357"/>
      <c r="F89" s="358"/>
      <c r="G89" s="358"/>
    </row>
    <row r="90" spans="1:7" s="359" customFormat="1" ht="14.25" hidden="1" thickBot="1">
      <c r="A90" s="347">
        <f>+A89+0.1</f>
        <v>2.3000000000000003</v>
      </c>
      <c r="B90" s="442" t="s">
        <v>48</v>
      </c>
      <c r="C90" s="349"/>
      <c r="D90" s="356"/>
      <c r="E90" s="357"/>
      <c r="F90" s="358"/>
      <c r="G90" s="358"/>
    </row>
    <row r="91" spans="1:7" s="39" customFormat="1" ht="35.25" thickBot="1">
      <c r="A91" s="374" t="s">
        <v>55</v>
      </c>
      <c r="B91" s="440" t="s">
        <v>139</v>
      </c>
      <c r="C91" s="129">
        <f>SUM(C92:C93)</f>
        <v>4950.8</v>
      </c>
      <c r="D91" s="376"/>
      <c r="E91" s="458"/>
      <c r="F91" s="458"/>
      <c r="G91" s="135"/>
    </row>
    <row r="92" spans="1:7" s="39" customFormat="1" ht="18" thickBot="1">
      <c r="A92" s="33">
        <v>1</v>
      </c>
      <c r="B92" s="441" t="s">
        <v>14</v>
      </c>
      <c r="C92" s="128">
        <v>4950.8</v>
      </c>
      <c r="D92" s="214"/>
      <c r="E92" s="50"/>
      <c r="F92" s="27"/>
      <c r="G92" s="27"/>
    </row>
    <row r="93" spans="1:7" s="39" customFormat="1" ht="18" hidden="1" thickBot="1">
      <c r="A93" s="33">
        <v>2</v>
      </c>
      <c r="B93" s="441"/>
      <c r="C93" s="128"/>
      <c r="D93" s="214"/>
      <c r="E93" s="50"/>
      <c r="F93" s="27"/>
      <c r="G93" s="27"/>
    </row>
    <row r="94" spans="1:7" s="39" customFormat="1" ht="35.25" thickBot="1">
      <c r="A94" s="374" t="s">
        <v>37</v>
      </c>
      <c r="B94" s="440" t="s">
        <v>38</v>
      </c>
      <c r="C94" s="129">
        <f>C19+C20-C35</f>
        <v>2101.6900000000023</v>
      </c>
      <c r="D94" s="376" t="s">
        <v>335</v>
      </c>
      <c r="E94" s="458" t="s">
        <v>184</v>
      </c>
      <c r="F94" s="458"/>
      <c r="G94" s="135"/>
    </row>
    <row r="95" spans="1:7" s="40" customFormat="1" ht="30" customHeight="1">
      <c r="A95" s="377"/>
      <c r="B95" s="378"/>
      <c r="E95" s="383"/>
      <c r="F95" s="47"/>
      <c r="G95" s="47"/>
    </row>
    <row r="96" spans="1:7" s="5" customFormat="1" ht="17.25" hidden="1">
      <c r="B96" s="379" t="s">
        <v>2</v>
      </c>
      <c r="C96" s="212" t="str">
        <f>+'Ekamut-caxs'!D77</f>
        <v>Մ.Մանուչարյան</v>
      </c>
      <c r="D96" s="212"/>
      <c r="E96" s="77"/>
      <c r="F96" s="27"/>
      <c r="G96" s="27"/>
    </row>
    <row r="97" spans="1:7" s="2" customFormat="1" ht="17.25" hidden="1">
      <c r="A97" s="5"/>
      <c r="B97" s="28" t="s">
        <v>4</v>
      </c>
      <c r="C97" s="209"/>
      <c r="D97" s="380"/>
      <c r="E97" s="360"/>
      <c r="F97" s="42"/>
      <c r="G97" s="42"/>
    </row>
    <row r="98" spans="1:7" s="2" customFormat="1" ht="17.25" hidden="1">
      <c r="B98" s="381" t="s">
        <v>6</v>
      </c>
      <c r="C98" s="212" t="str">
        <f>+'Ekamut-caxs'!D79</f>
        <v>Ս.Զոհրաբյան</v>
      </c>
      <c r="D98" s="212"/>
      <c r="E98" s="40"/>
      <c r="F98" s="42"/>
      <c r="G98" s="42"/>
    </row>
    <row r="99" spans="1:7" s="2" customFormat="1" ht="12" hidden="1" customHeight="1">
      <c r="B99" s="371"/>
      <c r="C99" s="209"/>
      <c r="D99" s="380"/>
      <c r="E99" s="360"/>
      <c r="F99" s="42"/>
      <c r="G99" s="42"/>
    </row>
    <row r="100" spans="1:7" s="2" customFormat="1" hidden="1">
      <c r="B100" s="371"/>
      <c r="C100" s="41"/>
      <c r="D100" s="41"/>
      <c r="E100" s="41"/>
      <c r="F100" s="42"/>
      <c r="G100" s="42"/>
    </row>
    <row r="101" spans="1:7" s="225" customFormat="1" ht="17.25">
      <c r="B101" s="382" t="s">
        <v>200</v>
      </c>
      <c r="D101" s="226" t="s">
        <v>215</v>
      </c>
    </row>
    <row r="102" spans="1:7" ht="85.5" customHeight="1"/>
  </sheetData>
  <sheetProtection formatCells="0" formatColumns="0" formatRows="0" insertColumns="0" insertRows="0" insertHyperlinks="0" deleteColumns="0" deleteRows="0" sort="0" autoFilter="0" pivotTables="0"/>
  <autoFilter ref="A19:J94" xr:uid="{00000000-0001-0000-0100-000000000000}">
    <filterColumn colId="2">
      <filters>
        <filter val="1,349.2"/>
        <filter val="1,470.0"/>
        <filter val="1,689.9"/>
        <filter val="100.0"/>
        <filter val="117.0"/>
        <filter val="12,936.8"/>
        <filter val="12.0"/>
        <filter val="120.0"/>
        <filter val="122.0"/>
        <filter val="123,518.0"/>
        <filter val="127,137.2"/>
        <filter val="128,827.1"/>
        <filter val="133,362.2"/>
        <filter val="144.0"/>
        <filter val="179.6"/>
        <filter val="2,907.0"/>
        <filter val="22,296.0"/>
        <filter val="275.5"/>
        <filter val="277.0"/>
        <filter val="279.0"/>
        <filter val="3,194.7"/>
        <filter val="3,204.8"/>
        <filter val="3,503.0"/>
        <filter val="325.3"/>
        <filter val="4,152.9"/>
        <filter val="435.0"/>
        <filter val="495.2"/>
        <filter val="498.4"/>
        <filter val="5,691.3"/>
        <filter val="5.0"/>
        <filter val="57.6"/>
        <filter val="59.0"/>
        <filter val="60.0"/>
        <filter val="84.5"/>
        <filter val="85.0"/>
        <filter val="91,436.5"/>
        <filter val="936.0"/>
        <filter val="96.9"/>
      </filters>
    </filterColumn>
    <filterColumn colId="4" showButton="0"/>
  </autoFilter>
  <mergeCells count="10">
    <mergeCell ref="A13:D13"/>
    <mergeCell ref="A14:D14"/>
    <mergeCell ref="A15:D15"/>
    <mergeCell ref="E19:F19"/>
    <mergeCell ref="E94:F94"/>
    <mergeCell ref="E20:F20"/>
    <mergeCell ref="E35:F35"/>
    <mergeCell ref="E36:F36"/>
    <mergeCell ref="E79:F79"/>
    <mergeCell ref="E91:F91"/>
  </mergeCells>
  <pageMargins left="0.15748031496063" right="0.196850393700787" top="0.2" bottom="0.2" header="0.15748031496063" footer="0.196850393700787"/>
  <pageSetup paperSize="9" scale="9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103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1" zoomScaleSheetLayoutView="100" workbookViewId="0">
      <selection activeCell="D18" sqref="B18:E21"/>
    </sheetView>
  </sheetViews>
  <sheetFormatPr defaultColWidth="9.140625" defaultRowHeight="13.5"/>
  <cols>
    <col min="1" max="1" width="4.85546875" style="15" customWidth="1"/>
    <col min="2" max="2" width="62.7109375" style="182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5" t="str">
        <f>+'Ekamut-caxs'!A13:D13</f>
        <v xml:space="preserve">«Երևանի հ.35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290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86" t="s">
        <v>3</v>
      </c>
      <c r="B5" s="35" t="s">
        <v>30</v>
      </c>
      <c r="C5" s="120" t="s">
        <v>265</v>
      </c>
      <c r="D5" s="120" t="s">
        <v>266</v>
      </c>
      <c r="E5" s="35" t="s">
        <v>49</v>
      </c>
      <c r="F5" s="141" t="s">
        <v>193</v>
      </c>
      <c r="H5" s="192" t="s">
        <v>204</v>
      </c>
    </row>
    <row r="6" spans="1:18" s="13" customFormat="1" ht="17.25">
      <c r="A6" s="34" t="s">
        <v>7</v>
      </c>
      <c r="B6" s="416" t="s">
        <v>133</v>
      </c>
      <c r="C6" s="168">
        <f>SUM(C7:C8,C11,C14:C17,C20:C21)</f>
        <v>137431.70000000001</v>
      </c>
      <c r="D6" s="137">
        <f>SUM(D7:D8,D11,D14:D17,D20:D21)</f>
        <v>126810.19999999998</v>
      </c>
      <c r="E6" s="137">
        <f t="shared" ref="E6:E63" si="0">D6-C6</f>
        <v>-10621.500000000029</v>
      </c>
      <c r="F6" s="168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1" customFormat="1" ht="17.25">
      <c r="A7" s="33"/>
      <c r="B7" s="169" t="str">
        <f>+'Ekamut-caxs'!B17</f>
        <v>Սուբսիդիայից</v>
      </c>
      <c r="C7" s="130">
        <v>123518</v>
      </c>
      <c r="D7" s="131">
        <f>+'Ekamut-caxs'!D17</f>
        <v>119135.4</v>
      </c>
      <c r="E7" s="131">
        <f t="shared" si="0"/>
        <v>-4382.6000000000058</v>
      </c>
      <c r="F7" s="1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31" customFormat="1" ht="17.25">
      <c r="A8" s="33">
        <f>+A7+1</f>
        <v>1</v>
      </c>
      <c r="B8" s="169" t="str">
        <f>+'Ekamut-caxs'!B18</f>
        <v>Այլ նպաստներ բյուջեից, որից՝</v>
      </c>
      <c r="C8" s="130">
        <f>SUM(C9:C10)</f>
        <v>120</v>
      </c>
      <c r="D8" s="131">
        <f>SUM(D9:D10)</f>
        <v>0</v>
      </c>
      <c r="E8" s="131">
        <f t="shared" si="0"/>
        <v>-120</v>
      </c>
      <c r="F8" s="1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s="71" customFormat="1" ht="17.25">
      <c r="A9" s="18">
        <f>+A8+0.1</f>
        <v>1.1000000000000001</v>
      </c>
      <c r="B9" s="183" t="str">
        <f>+'Ekamut-caxs'!B19</f>
        <v>վերապատրաստման գծով</v>
      </c>
      <c r="C9" s="121">
        <v>120</v>
      </c>
      <c r="D9" s="121"/>
      <c r="E9" s="131">
        <f t="shared" si="0"/>
        <v>-120</v>
      </c>
      <c r="F9" s="121"/>
    </row>
    <row r="10" spans="1:18" s="71" customFormat="1" ht="17.25">
      <c r="A10" s="18">
        <f>+A9+0.1</f>
        <v>1.2000000000000002</v>
      </c>
      <c r="B10" s="183" t="str">
        <f>+'Ekamut-caxs'!B20</f>
        <v>կամավոր ատեստավորման գծով</v>
      </c>
      <c r="C10" s="121"/>
      <c r="D10" s="121"/>
      <c r="E10" s="131">
        <f t="shared" si="0"/>
        <v>0</v>
      </c>
      <c r="F10" s="121"/>
    </row>
    <row r="11" spans="1:18" s="31" customFormat="1" ht="17.25">
      <c r="A11" s="33">
        <f>+A8+1</f>
        <v>2</v>
      </c>
      <c r="B11" s="169" t="str">
        <f>+'Ekamut-caxs'!B21</f>
        <v>Դրամաշնորհներ բյուջեից, որից՝</v>
      </c>
      <c r="C11" s="130">
        <f>SUM(C12:C13)</f>
        <v>4001.4</v>
      </c>
      <c r="D11" s="131">
        <f>SUM(D12:D13)</f>
        <v>0</v>
      </c>
      <c r="E11" s="131">
        <f t="shared" si="0"/>
        <v>-4001.4</v>
      </c>
      <c r="F11" s="1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71" customFormat="1" ht="27">
      <c r="A12" s="18">
        <f>+A9+1</f>
        <v>2.1</v>
      </c>
      <c r="B12" s="183" t="str">
        <f>+'Ekamut-caxs'!B22</f>
        <v>կրթության առանձնահատուկ պայմանների կարիք ունեցող երեխաների գծով</v>
      </c>
      <c r="C12" s="121">
        <v>498.4</v>
      </c>
      <c r="D12" s="121"/>
      <c r="E12" s="131">
        <f t="shared" si="0"/>
        <v>-498.4</v>
      </c>
      <c r="F12" s="121"/>
      <c r="M12" s="71">
        <f>+C24/C14*100</f>
        <v>69.999359713151506</v>
      </c>
    </row>
    <row r="13" spans="1:18" s="71" customFormat="1" ht="17.25">
      <c r="A13" s="18">
        <f>+A10+1</f>
        <v>2.2000000000000002</v>
      </c>
      <c r="B13" s="183" t="str">
        <f>+'Ekamut-caxs'!B23</f>
        <v>զինծառայողների երեխաների գծով</v>
      </c>
      <c r="C13" s="121">
        <v>3503</v>
      </c>
      <c r="D13" s="121"/>
      <c r="E13" s="131">
        <f t="shared" si="0"/>
        <v>-3503</v>
      </c>
      <c r="F13" s="121"/>
    </row>
    <row r="14" spans="1:18" s="31" customFormat="1" ht="17.25">
      <c r="A14" s="33">
        <f>+A11+1</f>
        <v>3</v>
      </c>
      <c r="B14" s="169" t="str">
        <f>+'Ekamut-caxs'!B24</f>
        <v xml:space="preserve">Վճարովի ծառայություններից </v>
      </c>
      <c r="C14" s="130">
        <v>6247.2</v>
      </c>
      <c r="D14" s="131">
        <f>+'Ekamut-caxs'!D24</f>
        <v>4152.8999999999996</v>
      </c>
      <c r="E14" s="131">
        <f t="shared" si="0"/>
        <v>-2094.3000000000002</v>
      </c>
      <c r="F14" s="121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s="31" customFormat="1" ht="17.25">
      <c r="A15" s="33">
        <f t="shared" ref="A15:A21" si="1">+A14+1</f>
        <v>4</v>
      </c>
      <c r="B15" s="169" t="str">
        <f>+'Ekamut-caxs'!B25</f>
        <v>Սպասարկման և կոմունալ համավճարներից</v>
      </c>
      <c r="C15" s="132">
        <v>23.2</v>
      </c>
      <c r="D15" s="131"/>
      <c r="E15" s="131">
        <f t="shared" si="0"/>
        <v>-23.2</v>
      </c>
      <c r="F15" s="130"/>
      <c r="G15" s="30" t="s">
        <v>237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s="31" customFormat="1" ht="17.25">
      <c r="A16" s="33">
        <f t="shared" si="1"/>
        <v>5</v>
      </c>
      <c r="B16" s="169" t="str">
        <f>+'Ekamut-caxs'!B26</f>
        <v>Ֆինանսական օգնությունից (օգնիր մանկապարտեզիդ)</v>
      </c>
      <c r="C16" s="132"/>
      <c r="D16" s="131">
        <f>+'Ekamut-caxs'!D26</f>
        <v>0</v>
      </c>
      <c r="E16" s="131">
        <f t="shared" si="0"/>
        <v>0</v>
      </c>
      <c r="F16" s="1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s="31" customFormat="1" ht="17.25">
      <c r="A17" s="33">
        <f t="shared" si="1"/>
        <v>6</v>
      </c>
      <c r="B17" s="169" t="str">
        <f>+'Ekamut-caxs'!B27</f>
        <v xml:space="preserve">Պայմանով ստացված ակտիվներից, այդ թվում՝  </v>
      </c>
      <c r="C17" s="132">
        <f>SUM(C18:C19)</f>
        <v>3521.9</v>
      </c>
      <c r="D17" s="133">
        <f>SUM(D18:D19)</f>
        <v>3521.9</v>
      </c>
      <c r="E17" s="131">
        <f t="shared" si="0"/>
        <v>0</v>
      </c>
      <c r="F17" s="121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 ht="16.5">
      <c r="A18" s="33">
        <f t="shared" si="1"/>
        <v>7</v>
      </c>
      <c r="B18" s="392" t="str">
        <f>+'Ekamut-caxs'!B28</f>
        <v xml:space="preserve">ոչ ընթացիկ </v>
      </c>
      <c r="C18" s="121">
        <v>3521.9</v>
      </c>
      <c r="D18" s="122">
        <f>+'Ekamut-caxs'!D28</f>
        <v>3521.9</v>
      </c>
      <c r="E18" s="122">
        <f t="shared" si="0"/>
        <v>0</v>
      </c>
      <c r="F18" s="121"/>
    </row>
    <row r="19" spans="1:18" ht="16.5">
      <c r="A19" s="33">
        <f t="shared" si="1"/>
        <v>8</v>
      </c>
      <c r="B19" s="392" t="str">
        <f>+'Ekamut-caxs'!B29</f>
        <v xml:space="preserve">ընթացիկ </v>
      </c>
      <c r="C19" s="121"/>
      <c r="D19" s="122">
        <f>+'Ekamut-caxs'!D29</f>
        <v>0</v>
      </c>
      <c r="E19" s="122">
        <f t="shared" si="0"/>
        <v>0</v>
      </c>
      <c r="F19" s="121"/>
    </row>
    <row r="20" spans="1:18" s="30" customFormat="1" ht="17.25">
      <c r="A20" s="33">
        <f t="shared" si="1"/>
        <v>9</v>
      </c>
      <c r="B20" s="169" t="str">
        <f>+'Ekamut-caxs'!B30</f>
        <v>Բանկի տոկոսից</v>
      </c>
      <c r="C20" s="132"/>
      <c r="D20" s="130">
        <f>+'Ekamut-caxs'!D30</f>
        <v>0</v>
      </c>
      <c r="E20" s="130">
        <f t="shared" si="0"/>
        <v>0</v>
      </c>
      <c r="F20" s="121"/>
    </row>
    <row r="21" spans="1:18" s="30" customFormat="1" ht="17.25">
      <c r="A21" s="33">
        <f t="shared" si="1"/>
        <v>10</v>
      </c>
      <c r="B21" s="169" t="str">
        <f>+'Ekamut-caxs'!B31</f>
        <v>Այլ եկամուտներ</v>
      </c>
      <c r="C21" s="132"/>
      <c r="D21" s="130">
        <f>+'Ekamut-caxs'!D31</f>
        <v>0</v>
      </c>
      <c r="E21" s="130">
        <f>D21-C21</f>
        <v>0</v>
      </c>
      <c r="F21" s="130"/>
      <c r="G21" s="30" t="s">
        <v>307</v>
      </c>
    </row>
    <row r="22" spans="1:18" s="13" customFormat="1" ht="17.25">
      <c r="A22" s="34" t="s">
        <v>10</v>
      </c>
      <c r="B22" s="416" t="s">
        <v>134</v>
      </c>
      <c r="C22" s="413">
        <f>SUM(C23,C26:C32,C36:C59,C61:C62)</f>
        <v>137431.69999999998</v>
      </c>
      <c r="D22" s="138">
        <f>SUM(D23,D26:D32,D36:D59,D61:D62)</f>
        <v>129951.59999999999</v>
      </c>
      <c r="E22" s="137">
        <f t="shared" si="0"/>
        <v>-7480.0999999999913</v>
      </c>
      <c r="F22" s="16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1" customFormat="1" ht="17.25">
      <c r="A23" s="33">
        <v>1</v>
      </c>
      <c r="B23" s="169" t="str">
        <f>+'Ekamut-caxs'!B35</f>
        <v>Աշխատավարձի գծով, որից՝</v>
      </c>
      <c r="C23" s="132">
        <v>94239.5</v>
      </c>
      <c r="D23" s="133">
        <f>+'Ekamut-caxs'!D35</f>
        <v>97030.6</v>
      </c>
      <c r="E23" s="131">
        <f t="shared" si="0"/>
        <v>2791.1000000000058</v>
      </c>
      <c r="F23" s="12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s="72" customFormat="1">
      <c r="A24" s="18">
        <f>+A23+0.1</f>
        <v>1.1000000000000001</v>
      </c>
      <c r="B24" s="183" t="str">
        <f>+'Ekamut-caxs'!B36</f>
        <v>վճարովի ծառայության գծով</v>
      </c>
      <c r="C24" s="121">
        <v>4373</v>
      </c>
      <c r="D24" s="134">
        <f>+'Ekamut-caxs'!D36</f>
        <v>2907.0299999999997</v>
      </c>
      <c r="E24" s="122">
        <f>D24-C24</f>
        <v>-1465.9700000000003</v>
      </c>
      <c r="F24" s="12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</row>
    <row r="25" spans="1:18" s="71" customFormat="1">
      <c r="A25" s="18">
        <f>+A24+0.1</f>
        <v>1.2000000000000002</v>
      </c>
      <c r="B25" s="183" t="str">
        <f>+'Ekamut-caxs'!B37</f>
        <v>պարգևատրման գծով</v>
      </c>
      <c r="C25" s="121"/>
      <c r="D25" s="121">
        <f>+'Ekamut-caxs'!D37</f>
        <v>5594.1</v>
      </c>
      <c r="E25" s="123">
        <f>D25-C25</f>
        <v>5594.1</v>
      </c>
      <c r="F25" s="123"/>
    </row>
    <row r="26" spans="1:18" s="31" customFormat="1" ht="17.25">
      <c r="A26" s="33">
        <f>+A23+1</f>
        <v>2</v>
      </c>
      <c r="B26" s="169" t="str">
        <f>+'Ekamut-caxs'!B38</f>
        <v>Սննդի գծով</v>
      </c>
      <c r="C26" s="132">
        <v>26853.200000000001</v>
      </c>
      <c r="D26" s="133">
        <f>+'Ekamut-caxs'!D38</f>
        <v>17345.2</v>
      </c>
      <c r="E26" s="131">
        <f t="shared" si="0"/>
        <v>-9508</v>
      </c>
      <c r="F26" s="224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s="31" customFormat="1" ht="17.25">
      <c r="A27" s="33">
        <f>+A26+1</f>
        <v>3</v>
      </c>
      <c r="B27" s="169" t="str">
        <f>+'Ekamut-caxs'!B39</f>
        <v>Ջեռուցման գծով</v>
      </c>
      <c r="C27" s="132">
        <v>2992.3</v>
      </c>
      <c r="D27" s="133">
        <f>+'Ekamut-caxs'!D39</f>
        <v>3194.7</v>
      </c>
      <c r="E27" s="131">
        <f t="shared" si="0"/>
        <v>202.39999999999964</v>
      </c>
      <c r="F27" s="121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s="31" customFormat="1" ht="17.25">
      <c r="A28" s="33">
        <f t="shared" ref="A28:A32" si="2">+A27+1</f>
        <v>4</v>
      </c>
      <c r="B28" s="169" t="str">
        <f>+'Ekamut-caxs'!B40</f>
        <v>Էլեկտրաէներգիայի գծով</v>
      </c>
      <c r="C28" s="132">
        <v>3906.1</v>
      </c>
      <c r="D28" s="133">
        <f>+'Ekamut-caxs'!D40</f>
        <v>3204.8</v>
      </c>
      <c r="E28" s="131">
        <f t="shared" si="0"/>
        <v>-701.29999999999973</v>
      </c>
      <c r="F28" s="121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s="31" customFormat="1" ht="17.25">
      <c r="A29" s="33">
        <f t="shared" si="2"/>
        <v>5</v>
      </c>
      <c r="B29" s="169" t="str">
        <f>+'Ekamut-caxs'!B41</f>
        <v>Ջրմուղ-կոյուղու գծով</v>
      </c>
      <c r="C29" s="132">
        <v>857.1</v>
      </c>
      <c r="D29" s="133">
        <f>+'Ekamut-caxs'!D41</f>
        <v>495.2</v>
      </c>
      <c r="E29" s="131">
        <f t="shared" si="0"/>
        <v>-361.90000000000003</v>
      </c>
      <c r="F29" s="121"/>
      <c r="G29" s="78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s="31" customFormat="1" ht="17.25">
      <c r="A30" s="33">
        <f t="shared" si="2"/>
        <v>6</v>
      </c>
      <c r="B30" s="169" t="str">
        <f>+'Ekamut-caxs'!B42</f>
        <v>Աղբահանության գծով</v>
      </c>
      <c r="C30" s="132">
        <v>84.5</v>
      </c>
      <c r="D30" s="133">
        <f>+'Ekamut-caxs'!D42</f>
        <v>84.5</v>
      </c>
      <c r="E30" s="131">
        <f t="shared" si="0"/>
        <v>0</v>
      </c>
      <c r="F30" s="121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31" customFormat="1" ht="17.25">
      <c r="A31" s="33">
        <f t="shared" si="2"/>
        <v>7</v>
      </c>
      <c r="B31" s="169" t="str">
        <f>+'Ekamut-caxs'!B43</f>
        <v>Ախտաբանության գծով</v>
      </c>
      <c r="C31" s="132">
        <v>60</v>
      </c>
      <c r="D31" s="133">
        <f>+'Ekamut-caxs'!D43</f>
        <v>60</v>
      </c>
      <c r="E31" s="131">
        <f t="shared" si="0"/>
        <v>0</v>
      </c>
      <c r="F31" s="121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s="31" customFormat="1" ht="17.25">
      <c r="A32" s="33">
        <f t="shared" si="2"/>
        <v>8</v>
      </c>
      <c r="B32" s="169" t="str">
        <f>+'Ekamut-caxs'!B44</f>
        <v>Կապի գծով, այդ թվում`</v>
      </c>
      <c r="C32" s="132">
        <f>SUM(C33:C35)</f>
        <v>146.6</v>
      </c>
      <c r="D32" s="133">
        <f>SUM(D33:D35)</f>
        <v>179.6</v>
      </c>
      <c r="E32" s="131">
        <f t="shared" si="0"/>
        <v>33</v>
      </c>
      <c r="F32" s="121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>
      <c r="A33" s="18">
        <f t="shared" ref="A33:A35" si="3">+A32+0.1</f>
        <v>8.1</v>
      </c>
      <c r="B33" s="392" t="str">
        <f>+'Ekamut-caxs'!B45</f>
        <v>բաժանորդային վճար</v>
      </c>
      <c r="C33" s="121">
        <v>57.6</v>
      </c>
      <c r="D33" s="134">
        <f>+'Ekamut-caxs'!D45</f>
        <v>57.6</v>
      </c>
      <c r="E33" s="122">
        <f t="shared" si="0"/>
        <v>0</v>
      </c>
      <c r="F33" s="121"/>
    </row>
    <row r="34" spans="1:18">
      <c r="A34" s="18">
        <f t="shared" si="3"/>
        <v>8.1999999999999993</v>
      </c>
      <c r="B34" s="392" t="str">
        <f>+'Ekamut-caxs'!B46</f>
        <v>րոպեավճար</v>
      </c>
      <c r="C34" s="121">
        <v>5</v>
      </c>
      <c r="D34" s="134">
        <f>+'Ekamut-caxs'!D46</f>
        <v>5</v>
      </c>
      <c r="E34" s="122">
        <f t="shared" si="0"/>
        <v>0</v>
      </c>
      <c r="F34" s="121"/>
    </row>
    <row r="35" spans="1:18">
      <c r="A35" s="18">
        <f t="shared" si="3"/>
        <v>8.2999999999999989</v>
      </c>
      <c r="B35" s="392" t="str">
        <f>+'Ekamut-caxs'!B47</f>
        <v>ինտերնետ կապ</v>
      </c>
      <c r="C35" s="121">
        <v>84</v>
      </c>
      <c r="D35" s="134">
        <f>+'Ekamut-caxs'!D47</f>
        <v>117</v>
      </c>
      <c r="E35" s="122">
        <f t="shared" si="0"/>
        <v>33</v>
      </c>
      <c r="F35" s="121"/>
    </row>
    <row r="36" spans="1:18" s="31" customFormat="1" ht="17.25">
      <c r="A36" s="33">
        <f>+A32+1</f>
        <v>9</v>
      </c>
      <c r="B36" s="169" t="str">
        <f>+'Ekamut-caxs'!B48</f>
        <v>Բանկային ծառայության գծով</v>
      </c>
      <c r="C36" s="132"/>
      <c r="D36" s="133">
        <f>+'Ekamut-caxs'!D48</f>
        <v>0</v>
      </c>
      <c r="E36" s="131">
        <f t="shared" si="0"/>
        <v>0</v>
      </c>
      <c r="F36" s="121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18" s="31" customFormat="1" ht="17.25">
      <c r="A37" s="33">
        <f>+A36+1</f>
        <v>10</v>
      </c>
      <c r="B37" s="169" t="str">
        <f>+'Ekamut-caxs'!B49</f>
        <v>Տնտեսական ապրանքների գծով</v>
      </c>
      <c r="C37" s="132">
        <v>1470</v>
      </c>
      <c r="D37" s="133">
        <f>+'Ekamut-caxs'!D49</f>
        <v>1470</v>
      </c>
      <c r="E37" s="131">
        <f t="shared" si="0"/>
        <v>0</v>
      </c>
      <c r="F37" s="121"/>
      <c r="G37" s="5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 s="31" customFormat="1" ht="17.25">
      <c r="A38" s="33">
        <f t="shared" ref="A38:A59" si="4">+A37+1</f>
        <v>11</v>
      </c>
      <c r="B38" s="169" t="str">
        <f>+'Ekamut-caxs'!B50</f>
        <v>Գրասենյակային ապրանքների գծով</v>
      </c>
      <c r="C38" s="132">
        <v>279</v>
      </c>
      <c r="D38" s="133">
        <f>+'Ekamut-caxs'!D50</f>
        <v>279</v>
      </c>
      <c r="E38" s="131">
        <f t="shared" si="0"/>
        <v>0</v>
      </c>
      <c r="F38" s="121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s="31" customFormat="1" ht="17.25">
      <c r="A39" s="33">
        <f t="shared" si="4"/>
        <v>12</v>
      </c>
      <c r="B39" s="169" t="str">
        <f>+'Ekamut-caxs'!B51</f>
        <v>Փոքրարժեք կամ արագամաշ առարկաների գծով</v>
      </c>
      <c r="C39" s="132">
        <v>325.3</v>
      </c>
      <c r="D39" s="133">
        <f>+'Ekamut-caxs'!D51</f>
        <v>325.3</v>
      </c>
      <c r="E39" s="131">
        <f t="shared" si="0"/>
        <v>0</v>
      </c>
      <c r="F39" s="121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s="31" customFormat="1" ht="17.25">
      <c r="A40" s="33">
        <f t="shared" si="4"/>
        <v>13</v>
      </c>
      <c r="B40" s="169" t="str">
        <f>+'Ekamut-caxs'!B52</f>
        <v>Ուսումնական նյութերի գծով</v>
      </c>
      <c r="C40" s="132">
        <v>96.9</v>
      </c>
      <c r="D40" s="133">
        <f>+'Ekamut-caxs'!D52</f>
        <v>96.9</v>
      </c>
      <c r="E40" s="131">
        <f t="shared" si="0"/>
        <v>0</v>
      </c>
      <c r="F40" s="121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</row>
    <row r="41" spans="1:18" s="31" customFormat="1" ht="17.25">
      <c r="A41" s="33">
        <f t="shared" si="4"/>
        <v>14</v>
      </c>
      <c r="B41" s="169" t="str">
        <f>+'Ekamut-caxs'!B53</f>
        <v>Դեղորայքի գծով</v>
      </c>
      <c r="C41" s="132">
        <v>59</v>
      </c>
      <c r="D41" s="133">
        <f>+'Ekamut-caxs'!D53</f>
        <v>59</v>
      </c>
      <c r="E41" s="131">
        <f>D41-C41</f>
        <v>0</v>
      </c>
      <c r="F41" s="121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s="31" customFormat="1" ht="17.25">
      <c r="A42" s="33">
        <f t="shared" si="4"/>
        <v>15</v>
      </c>
      <c r="B42" s="169" t="str">
        <f>+'Ekamut-caxs'!B54</f>
        <v>Բուժ.ծառայության գծով</v>
      </c>
      <c r="C42" s="132">
        <v>275.5</v>
      </c>
      <c r="D42" s="133">
        <f>+'Ekamut-caxs'!D54</f>
        <v>275.5</v>
      </c>
      <c r="E42" s="131">
        <f t="shared" si="0"/>
        <v>0</v>
      </c>
      <c r="F42" s="121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s="31" customFormat="1" ht="40.5">
      <c r="A43" s="33">
        <f t="shared" si="4"/>
        <v>16</v>
      </c>
      <c r="B43" s="169" t="str">
        <f>+'Ekamut-caxs'!B55</f>
        <v>Ընթացիկ վերանորոգման գծով</v>
      </c>
      <c r="C43" s="130">
        <v>716</v>
      </c>
      <c r="D43" s="133">
        <f>+'Ekamut-caxs'!D55</f>
        <v>936</v>
      </c>
      <c r="E43" s="131">
        <f t="shared" si="0"/>
        <v>220</v>
      </c>
      <c r="F43" s="121" t="s">
        <v>332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s="31" customFormat="1" ht="17.25">
      <c r="A44" s="33">
        <f t="shared" si="4"/>
        <v>17</v>
      </c>
      <c r="B44" s="169" t="str">
        <f>+'Ekamut-caxs'!B56</f>
        <v>Ջեռուցման համակարգի սպասարկման գծով</v>
      </c>
      <c r="C44" s="130">
        <v>298</v>
      </c>
      <c r="D44" s="133">
        <f>+'Ekamut-caxs'!D56</f>
        <v>144</v>
      </c>
      <c r="E44" s="131">
        <f>D44-C44</f>
        <v>-154</v>
      </c>
      <c r="F44" s="121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s="31" customFormat="1" ht="17.25">
      <c r="A45" s="33">
        <f t="shared" si="4"/>
        <v>18</v>
      </c>
      <c r="B45" s="169" t="str">
        <f>+'Ekamut-caxs'!B57</f>
        <v>Կաթսայատան սպասարկման գծով</v>
      </c>
      <c r="C45" s="130"/>
      <c r="D45" s="133">
        <f>+'Ekamut-caxs'!D57</f>
        <v>0</v>
      </c>
      <c r="E45" s="131">
        <f>D45-C45</f>
        <v>0</v>
      </c>
      <c r="F45" s="1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s="31" customFormat="1" ht="17.25">
      <c r="A46" s="33">
        <f t="shared" si="4"/>
        <v>19</v>
      </c>
      <c r="B46" s="169" t="str">
        <f>+'Ekamut-caxs'!B58</f>
        <v>Սպասարկման և կոմունալ համավճարների գծով</v>
      </c>
      <c r="C46" s="130"/>
      <c r="D46" s="133">
        <f>+'Ekamut-caxs'!D58</f>
        <v>0</v>
      </c>
      <c r="E46" s="131">
        <f>D46-C46</f>
        <v>0</v>
      </c>
      <c r="F46" s="1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 s="31" customFormat="1" ht="17.25">
      <c r="A47" s="33">
        <f t="shared" si="4"/>
        <v>20</v>
      </c>
      <c r="B47" s="169" t="str">
        <f>+'Ekamut-caxs'!B59</f>
        <v>Գնումների համակարգողի ծառայության գծով</v>
      </c>
      <c r="C47" s="132">
        <v>144</v>
      </c>
      <c r="D47" s="133">
        <f>+'Ekamut-caxs'!D59</f>
        <v>0</v>
      </c>
      <c r="E47" s="131">
        <f t="shared" si="0"/>
        <v>-144</v>
      </c>
      <c r="F47" s="121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s="31" customFormat="1" ht="17.25">
      <c r="A48" s="33">
        <f t="shared" si="4"/>
        <v>21</v>
      </c>
      <c r="B48" s="169" t="str">
        <f>+'Ekamut-caxs'!B60</f>
        <v>Համակարգիչների տեխնիկական սպասարկման գծով</v>
      </c>
      <c r="C48" s="132">
        <v>100</v>
      </c>
      <c r="D48" s="133">
        <f>+'Ekamut-caxs'!D60</f>
        <v>100</v>
      </c>
      <c r="E48" s="131">
        <f t="shared" si="0"/>
        <v>0</v>
      </c>
      <c r="F48" s="12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s="31" customFormat="1" ht="17.25">
      <c r="A49" s="33">
        <f t="shared" si="4"/>
        <v>22</v>
      </c>
      <c r="B49" s="169" t="str">
        <f>+'Ekamut-caxs'!B61</f>
        <v>Համակարգչային ծրագրի և կայքի սպասարկման գծով</v>
      </c>
      <c r="C49" s="130">
        <v>122</v>
      </c>
      <c r="D49" s="133">
        <f>+'Ekamut-caxs'!D61</f>
        <v>122</v>
      </c>
      <c r="E49" s="131">
        <f t="shared" si="0"/>
        <v>0</v>
      </c>
      <c r="F49" s="121"/>
      <c r="G49" s="5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s="31" customFormat="1" ht="17.25">
      <c r="A50" s="33">
        <f t="shared" si="4"/>
        <v>23</v>
      </c>
      <c r="B50" s="169" t="str">
        <f>+'Ekamut-caxs'!B62</f>
        <v>էլ․ստորագրության գծով</v>
      </c>
      <c r="C50" s="130">
        <v>6</v>
      </c>
      <c r="D50" s="133">
        <f>+'Ekamut-caxs'!D62</f>
        <v>0</v>
      </c>
      <c r="E50" s="131">
        <f t="shared" ref="E50:E62" si="5">D50-C50</f>
        <v>-6</v>
      </c>
      <c r="F50" s="1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 s="31" customFormat="1" ht="17.25">
      <c r="A51" s="33">
        <f t="shared" si="4"/>
        <v>24</v>
      </c>
      <c r="B51" s="169" t="str">
        <f>+'Ekamut-caxs'!B63</f>
        <v>Հայտարարության գծով</v>
      </c>
      <c r="C51" s="130">
        <v>12</v>
      </c>
      <c r="D51" s="133">
        <f>+'Ekamut-caxs'!D63</f>
        <v>12</v>
      </c>
      <c r="E51" s="131">
        <f t="shared" si="5"/>
        <v>0</v>
      </c>
      <c r="F51" s="121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 s="31" customFormat="1" ht="17.25">
      <c r="A52" s="33">
        <f t="shared" si="4"/>
        <v>25</v>
      </c>
      <c r="B52" s="169" t="str">
        <f>+'Ekamut-caxs'!B64</f>
        <v>Բաժանորդագրության գծով</v>
      </c>
      <c r="C52" s="130"/>
      <c r="D52" s="133">
        <f>+'Ekamut-caxs'!D64</f>
        <v>0</v>
      </c>
      <c r="E52" s="131">
        <f t="shared" si="5"/>
        <v>0</v>
      </c>
      <c r="F52" s="1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s="31" customFormat="1" ht="17.25">
      <c r="A53" s="33">
        <f t="shared" si="4"/>
        <v>26</v>
      </c>
      <c r="B53" s="169" t="str">
        <f>+'Ekamut-caxs'!B65</f>
        <v>Վերապատրաստման գծով</v>
      </c>
      <c r="C53" s="130"/>
      <c r="D53" s="133">
        <f>+'Ekamut-caxs'!D65</f>
        <v>118.4</v>
      </c>
      <c r="E53" s="131">
        <f t="shared" si="5"/>
        <v>118.4</v>
      </c>
      <c r="F53" s="1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s="31" customFormat="1" ht="17.25">
      <c r="A54" s="33">
        <f t="shared" si="4"/>
        <v>27</v>
      </c>
      <c r="B54" s="169" t="str">
        <f>+'Ekamut-caxs'!B66</f>
        <v>Ծառերի էտման գծով</v>
      </c>
      <c r="C54" s="130">
        <v>600</v>
      </c>
      <c r="D54" s="133">
        <f>+'Ekamut-caxs'!D66</f>
        <v>435</v>
      </c>
      <c r="E54" s="131"/>
      <c r="F54" s="1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s="30" customFormat="1" ht="27">
      <c r="A55" s="33">
        <f t="shared" si="4"/>
        <v>28</v>
      </c>
      <c r="B55" s="169" t="str">
        <f>+'Ekamut-caxs'!B67</f>
        <v>Փաստաբանի ծառայության դիմաց</v>
      </c>
      <c r="C55" s="130"/>
      <c r="D55" s="132">
        <f>+'Ekamut-caxs'!D67</f>
        <v>277</v>
      </c>
      <c r="E55" s="130">
        <f t="shared" si="5"/>
        <v>277</v>
      </c>
      <c r="F55" s="121" t="s">
        <v>333</v>
      </c>
    </row>
    <row r="56" spans="1:18" s="30" customFormat="1" ht="17.25">
      <c r="A56" s="33">
        <f t="shared" si="4"/>
        <v>29</v>
      </c>
      <c r="B56" s="169" t="str">
        <f>+'Ekamut-caxs'!B68</f>
        <v>Միջոցառումների կազմակերպման համար</v>
      </c>
      <c r="C56" s="130"/>
      <c r="D56" s="132">
        <f>+'Ekamut-caxs'!D68</f>
        <v>100</v>
      </c>
      <c r="E56" s="130">
        <f t="shared" si="5"/>
        <v>100</v>
      </c>
      <c r="F56" s="130"/>
      <c r="G56" s="30" t="s">
        <v>323</v>
      </c>
    </row>
    <row r="57" spans="1:18" s="30" customFormat="1" ht="17.25">
      <c r="A57" s="33">
        <f t="shared" si="4"/>
        <v>30</v>
      </c>
      <c r="B57" s="169" t="str">
        <f>+'Ekamut-caxs'!B69</f>
        <v>Դուրսգրվող գույքի վերագնահատման գծով</v>
      </c>
      <c r="C57" s="130"/>
      <c r="D57" s="132">
        <f>+'Ekamut-caxs'!D69</f>
        <v>0</v>
      </c>
      <c r="E57" s="130">
        <f>D57-C57</f>
        <v>0</v>
      </c>
      <c r="F57" s="223"/>
    </row>
    <row r="58" spans="1:18" s="30" customFormat="1" ht="17.25">
      <c r="A58" s="33">
        <f t="shared" si="4"/>
        <v>31</v>
      </c>
      <c r="B58" s="169" t="str">
        <f>+'Ekamut-caxs'!B70</f>
        <v>Կրակմարիչների լիցքավորում</v>
      </c>
      <c r="C58" s="130">
        <v>85</v>
      </c>
      <c r="D58" s="132">
        <f>+'Ekamut-caxs'!D70</f>
        <v>85</v>
      </c>
      <c r="E58" s="130">
        <f>D58-C58</f>
        <v>0</v>
      </c>
      <c r="F58" s="130"/>
    </row>
    <row r="59" spans="1:18" s="31" customFormat="1" ht="17.25">
      <c r="A59" s="33">
        <f t="shared" si="4"/>
        <v>32</v>
      </c>
      <c r="B59" s="169" t="str">
        <f>+'Ekamut-caxs'!B71</f>
        <v>Հիմնական միջոցների մաշվածության գծով, որից՝</v>
      </c>
      <c r="C59" s="130">
        <v>3521.9</v>
      </c>
      <c r="D59" s="133">
        <f>+'Ekamut-caxs'!D71</f>
        <v>3521.9</v>
      </c>
      <c r="E59" s="131">
        <f t="shared" si="5"/>
        <v>0</v>
      </c>
      <c r="F59" s="1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>
      <c r="A60" s="18">
        <f>+A59+0.1</f>
        <v>32.1</v>
      </c>
      <c r="B60" s="392" t="str">
        <f>+'Ekamut-caxs'!B72</f>
        <v>պայմանով (անհատույց) ստացված</v>
      </c>
      <c r="C60" s="123">
        <v>3521.9</v>
      </c>
      <c r="D60" s="134">
        <f>+'Ekamut-caxs'!D72</f>
        <v>3521.9</v>
      </c>
      <c r="E60" s="122">
        <f t="shared" si="5"/>
        <v>0</v>
      </c>
      <c r="F60" s="123"/>
      <c r="G60" s="73"/>
    </row>
    <row r="61" spans="1:18" s="31" customFormat="1" ht="17.25">
      <c r="A61" s="33">
        <f>+A59+1</f>
        <v>33</v>
      </c>
      <c r="B61" s="169" t="str">
        <f>+'Ekamut-caxs'!B73</f>
        <v xml:space="preserve">Չփոխհատուցվող հարկերի գծով </v>
      </c>
      <c r="C61" s="130"/>
      <c r="D61" s="133">
        <f>+'Ekamut-caxs'!D73</f>
        <v>0</v>
      </c>
      <c r="E61" s="131">
        <f t="shared" si="5"/>
        <v>0</v>
      </c>
      <c r="F61" s="1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17.25">
      <c r="A62" s="33">
        <f>+A61+1</f>
        <v>34</v>
      </c>
      <c r="B62" s="169" t="str">
        <f>+'Ekamut-caxs'!B74</f>
        <v>Այլ ծախսերի գծով</v>
      </c>
      <c r="C62" s="130">
        <v>181.8</v>
      </c>
      <c r="D62" s="133">
        <f>+'Ekamut-caxs'!D74</f>
        <v>0</v>
      </c>
      <c r="E62" s="131">
        <f t="shared" si="5"/>
        <v>-181.8</v>
      </c>
      <c r="F62" s="1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23" customFormat="1" ht="17.25">
      <c r="A63" s="17"/>
      <c r="B63" s="417" t="s">
        <v>76</v>
      </c>
      <c r="C63" s="168">
        <f>C6-C22</f>
        <v>0</v>
      </c>
      <c r="D63" s="137">
        <f>D6-D22</f>
        <v>-3141.4000000000087</v>
      </c>
      <c r="E63" s="137">
        <f t="shared" si="0"/>
        <v>-3141.4000000000087</v>
      </c>
      <c r="F63" s="16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4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4"/>
      <c r="B65" s="407" t="s">
        <v>2</v>
      </c>
      <c r="C65" s="60"/>
      <c r="D65" s="462" t="str">
        <f>+'Ekamut-caxs'!D77</f>
        <v>Մ.Մանուչարյան</v>
      </c>
      <c r="E65" s="462"/>
      <c r="F65" s="59"/>
    </row>
    <row r="66" spans="1:6" s="10" customFormat="1" ht="9.75" customHeight="1">
      <c r="A66" s="54"/>
      <c r="B66" s="408"/>
      <c r="C66" s="83"/>
      <c r="D66" s="461" t="s">
        <v>5</v>
      </c>
      <c r="E66" s="461"/>
      <c r="F66" s="395"/>
    </row>
    <row r="67" spans="1:6" s="10" customFormat="1" ht="24.75" customHeight="1">
      <c r="A67" s="54"/>
      <c r="B67" s="407" t="s">
        <v>6</v>
      </c>
      <c r="C67" s="60"/>
      <c r="D67" s="462" t="str">
        <f>+'Ekamut-caxs'!D79</f>
        <v>Ս.Զոհրաբյան</v>
      </c>
      <c r="E67" s="462"/>
      <c r="F67" s="59"/>
    </row>
    <row r="68" spans="1:6" s="10" customFormat="1" ht="11.25" customHeight="1">
      <c r="A68" s="54"/>
      <c r="B68" s="81"/>
      <c r="C68" s="83"/>
      <c r="D68" s="461" t="s">
        <v>5</v>
      </c>
      <c r="E68" s="461"/>
      <c r="F68" s="395"/>
    </row>
    <row r="69" spans="1:6" s="10" customFormat="1">
      <c r="A69" s="54"/>
      <c r="B69" s="409" t="s">
        <v>1</v>
      </c>
      <c r="C69" s="83"/>
      <c r="D69" s="83"/>
      <c r="E69" s="83"/>
    </row>
    <row r="70" spans="1:6" s="10" customFormat="1">
      <c r="A70" s="54"/>
      <c r="B70" s="14"/>
    </row>
    <row r="71" spans="1:6" s="10" customFormat="1">
      <c r="A71" s="54"/>
      <c r="B71" s="14"/>
    </row>
    <row r="72" spans="1:6" s="10" customFormat="1">
      <c r="A72" s="54"/>
      <c r="B72" s="14"/>
    </row>
    <row r="73" spans="1:6" s="10" customFormat="1">
      <c r="A73" s="54"/>
      <c r="B73" s="14"/>
    </row>
    <row r="74" spans="1:6" s="10" customFormat="1">
      <c r="A74" s="54"/>
      <c r="B74" s="14"/>
    </row>
    <row r="75" spans="1:6" s="10" customFormat="1">
      <c r="A75" s="54"/>
      <c r="B75" s="14"/>
    </row>
    <row r="76" spans="1:6" s="10" customFormat="1">
      <c r="A76" s="54"/>
      <c r="B76" s="14"/>
    </row>
    <row r="77" spans="1:6" s="10" customFormat="1">
      <c r="A77" s="54"/>
      <c r="B77" s="14"/>
    </row>
    <row r="78" spans="1:6" s="10" customFormat="1">
      <c r="A78" s="54"/>
      <c r="B78" s="14"/>
    </row>
    <row r="79" spans="1:6" s="10" customFormat="1">
      <c r="A79" s="54"/>
      <c r="B79" s="14"/>
    </row>
    <row r="80" spans="1:6" s="10" customFormat="1">
      <c r="A80" s="54"/>
      <c r="B80" s="14"/>
    </row>
    <row r="81" spans="1:2" s="10" customFormat="1">
      <c r="A81" s="54"/>
      <c r="B81" s="14"/>
    </row>
    <row r="82" spans="1:2" s="10" customFormat="1">
      <c r="A82" s="54"/>
      <c r="B82" s="14"/>
    </row>
    <row r="83" spans="1:2" s="10" customFormat="1">
      <c r="A83" s="54"/>
      <c r="B83" s="14"/>
    </row>
    <row r="84" spans="1:2" s="10" customFormat="1">
      <c r="A84" s="54"/>
      <c r="B84" s="14"/>
    </row>
    <row r="85" spans="1:2" s="10" customFormat="1">
      <c r="A85" s="54"/>
      <c r="B85" s="14"/>
    </row>
    <row r="86" spans="1:2" s="10" customFormat="1">
      <c r="A86" s="54"/>
      <c r="B86" s="14"/>
    </row>
    <row r="87" spans="1:2" s="10" customFormat="1">
      <c r="A87" s="54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18" sqref="B18:E21"/>
    </sheetView>
  </sheetViews>
  <sheetFormatPr defaultColWidth="9.140625" defaultRowHeight="13.5"/>
  <cols>
    <col min="1" max="1" width="5.85546875" style="11" customWidth="1"/>
    <col min="2" max="2" width="62.5703125" style="182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5"/>
    <col min="8" max="8" width="14.5703125" style="54" customWidth="1"/>
    <col min="9" max="13" width="9.140625" style="54"/>
    <col min="14" max="20" width="9.140625" style="60"/>
    <col min="21" max="16384" width="9.140625" style="11"/>
  </cols>
  <sheetData>
    <row r="1" spans="1:20" ht="23.25" customHeight="1">
      <c r="A1" s="460" t="s">
        <v>77</v>
      </c>
      <c r="B1" s="460"/>
      <c r="C1" s="460"/>
      <c r="D1" s="460"/>
      <c r="E1" s="460"/>
      <c r="F1" s="460"/>
    </row>
    <row r="2" spans="1:20" s="13" customFormat="1" ht="20.25">
      <c r="A2" s="455" t="str">
        <f>+'Ekamut-caxs'!A13:D13</f>
        <v xml:space="preserve">«Երևանի հ.35 մսուր-մանկապարտեզ» ՀՈԱԿ-ի </v>
      </c>
      <c r="B2" s="455"/>
      <c r="C2" s="455"/>
      <c r="D2" s="455"/>
      <c r="E2" s="455"/>
      <c r="F2" s="455"/>
      <c r="G2" s="51"/>
      <c r="H2" s="3"/>
      <c r="I2" s="55"/>
      <c r="J2" s="55"/>
      <c r="K2" s="55"/>
      <c r="L2" s="55"/>
      <c r="M2" s="55"/>
      <c r="N2" s="61"/>
      <c r="O2" s="61"/>
      <c r="P2" s="61"/>
      <c r="Q2" s="61"/>
      <c r="R2" s="61"/>
      <c r="S2" s="61"/>
      <c r="T2" s="61"/>
    </row>
    <row r="3" spans="1:20" ht="39" customHeight="1">
      <c r="A3" s="463" t="s">
        <v>291</v>
      </c>
      <c r="B3" s="463"/>
      <c r="C3" s="463"/>
      <c r="D3" s="463"/>
      <c r="E3" s="463"/>
      <c r="F3" s="463"/>
      <c r="G3" s="66"/>
      <c r="H3" s="56"/>
      <c r="I3" s="56"/>
      <c r="J3" s="56"/>
      <c r="K3" s="56"/>
      <c r="L3" s="56"/>
    </row>
    <row r="4" spans="1:20" s="13" customFormat="1" ht="18" customHeight="1">
      <c r="A4" s="6"/>
      <c r="B4" s="185"/>
      <c r="F4" s="7" t="s">
        <v>42</v>
      </c>
      <c r="G4" s="67"/>
      <c r="H4" s="55"/>
      <c r="I4" s="55"/>
      <c r="J4" s="55"/>
      <c r="K4" s="55"/>
      <c r="L4" s="55"/>
      <c r="M4" s="55"/>
      <c r="N4" s="61"/>
      <c r="O4" s="61"/>
      <c r="P4" s="61"/>
      <c r="Q4" s="61"/>
      <c r="R4" s="61"/>
      <c r="S4" s="61"/>
      <c r="T4" s="61"/>
    </row>
    <row r="5" spans="1:20" s="19" customFormat="1" ht="75.75" customHeight="1">
      <c r="A5" s="43" t="s">
        <v>3</v>
      </c>
      <c r="B5" s="45" t="s">
        <v>30</v>
      </c>
      <c r="C5" s="120" t="s">
        <v>265</v>
      </c>
      <c r="D5" s="120" t="s">
        <v>266</v>
      </c>
      <c r="E5" s="44" t="s">
        <v>49</v>
      </c>
      <c r="F5" s="141" t="str">
        <f>+'Ekamutneri hamematakan'!F5</f>
        <v>Ծանոթություն նախատեսվող ցուցանիշների վերաբերյալ</v>
      </c>
      <c r="G5" s="10"/>
      <c r="H5" s="192" t="s">
        <v>204</v>
      </c>
      <c r="I5" s="57"/>
      <c r="J5" s="57"/>
      <c r="K5" s="57"/>
      <c r="L5" s="57"/>
      <c r="M5" s="57"/>
      <c r="N5" s="62"/>
      <c r="O5" s="62"/>
      <c r="P5" s="62"/>
      <c r="Q5" s="62"/>
      <c r="R5" s="62"/>
      <c r="S5" s="62"/>
      <c r="T5" s="62"/>
    </row>
    <row r="6" spans="1:20" s="13" customFormat="1" ht="34.5">
      <c r="A6" s="8" t="s">
        <v>7</v>
      </c>
      <c r="B6" s="375" t="s">
        <v>31</v>
      </c>
      <c r="C6" s="414">
        <v>8401.7000000000007</v>
      </c>
      <c r="D6" s="124">
        <f>+C6</f>
        <v>8401.7000000000007</v>
      </c>
      <c r="E6" s="129">
        <f t="shared" ref="E6:E67" si="0">D6-C6</f>
        <v>0</v>
      </c>
      <c r="F6" s="124"/>
      <c r="G6" s="67"/>
      <c r="H6" s="55"/>
      <c r="I6" s="55"/>
      <c r="J6" s="55"/>
      <c r="K6" s="55"/>
      <c r="L6" s="55"/>
      <c r="M6" s="55"/>
      <c r="N6" s="61"/>
      <c r="O6" s="61"/>
      <c r="P6" s="61"/>
      <c r="Q6" s="61"/>
      <c r="R6" s="61"/>
      <c r="S6" s="61"/>
      <c r="T6" s="61"/>
    </row>
    <row r="7" spans="1:20" s="13" customFormat="1" ht="34.5">
      <c r="A7" s="8" t="s">
        <v>10</v>
      </c>
      <c r="B7" s="375" t="s">
        <v>78</v>
      </c>
      <c r="C7" s="124">
        <f>SUM(C8:C9,C12,C16:C21)</f>
        <v>135326.5</v>
      </c>
      <c r="D7" s="129">
        <f>SUM(D8:D9,D12,D16:D21)</f>
        <v>127984.58999999998</v>
      </c>
      <c r="E7" s="129">
        <f>D7-C7</f>
        <v>-7341.910000000018</v>
      </c>
      <c r="F7" s="124"/>
      <c r="G7" s="67"/>
      <c r="H7" s="55"/>
      <c r="I7" s="55"/>
      <c r="J7" s="55"/>
      <c r="K7" s="55"/>
      <c r="L7" s="55"/>
      <c r="M7" s="55"/>
      <c r="N7" s="61"/>
      <c r="O7" s="61"/>
      <c r="P7" s="61"/>
      <c r="Q7" s="61"/>
      <c r="R7" s="61"/>
      <c r="S7" s="61"/>
      <c r="T7" s="61"/>
    </row>
    <row r="8" spans="1:20" s="31" customFormat="1" ht="18.75" customHeight="1">
      <c r="A8" s="33">
        <v>1</v>
      </c>
      <c r="B8" s="217" t="str">
        <f>+'Dramakan hosqer'!B21</f>
        <v>Սուբսիդիայից</v>
      </c>
      <c r="C8" s="127">
        <v>123518</v>
      </c>
      <c r="D8" s="128">
        <f>+'Dramakan hosqer'!C21</f>
        <v>119135.4</v>
      </c>
      <c r="E8" s="128">
        <f>D8-C8</f>
        <v>-4382.6000000000058</v>
      </c>
      <c r="F8" s="127"/>
      <c r="G8" s="49"/>
      <c r="H8" s="58"/>
      <c r="I8" s="58"/>
      <c r="J8" s="58"/>
      <c r="K8" s="58"/>
      <c r="L8" s="58"/>
      <c r="M8" s="58"/>
      <c r="N8" s="63"/>
      <c r="O8" s="63"/>
      <c r="P8" s="63"/>
      <c r="Q8" s="63"/>
      <c r="R8" s="63"/>
      <c r="S8" s="63"/>
      <c r="T8" s="63"/>
    </row>
    <row r="9" spans="1:20" s="31" customFormat="1" ht="18.75" customHeight="1">
      <c r="A9" s="33">
        <f>+A8+1</f>
        <v>2</v>
      </c>
      <c r="B9" s="217" t="str">
        <f>+'Dramakan hosqer'!B22</f>
        <v>Այլ նպաստներ բյուջեից, որից՝</v>
      </c>
      <c r="C9" s="127">
        <f>SUM(C10:C11)</f>
        <v>120</v>
      </c>
      <c r="D9" s="128">
        <f>SUM(D10:D11)</f>
        <v>57.4</v>
      </c>
      <c r="E9" s="128">
        <f t="shared" ref="E9:E16" si="1">D9-C9</f>
        <v>-62.6</v>
      </c>
      <c r="F9" s="127"/>
      <c r="G9" s="49"/>
      <c r="H9" s="58"/>
      <c r="I9" s="58"/>
      <c r="J9" s="58"/>
      <c r="K9" s="58"/>
      <c r="L9" s="58"/>
      <c r="M9" s="58"/>
      <c r="N9" s="63"/>
      <c r="O9" s="63"/>
      <c r="P9" s="63"/>
      <c r="Q9" s="63"/>
      <c r="R9" s="63"/>
      <c r="S9" s="63"/>
      <c r="T9" s="63"/>
    </row>
    <row r="10" spans="1:20" s="355" customFormat="1" ht="18" customHeight="1">
      <c r="A10" s="347">
        <f>+A9+0.1</f>
        <v>2.1</v>
      </c>
      <c r="B10" s="348" t="str">
        <f>+'Dramakan hosqer'!B23</f>
        <v>վերապատրաստման գծով</v>
      </c>
      <c r="C10" s="349">
        <v>120</v>
      </c>
      <c r="D10" s="350">
        <f>+'Dramakan hosqer'!C23</f>
        <v>57.4</v>
      </c>
      <c r="E10" s="351">
        <f t="shared" si="1"/>
        <v>-62.6</v>
      </c>
      <c r="F10" s="352"/>
      <c r="G10" s="353"/>
      <c r="H10" s="339"/>
      <c r="I10" s="339"/>
      <c r="J10" s="339"/>
      <c r="K10" s="339"/>
      <c r="L10" s="339"/>
      <c r="M10" s="339"/>
      <c r="N10" s="354"/>
      <c r="O10" s="354"/>
      <c r="P10" s="354"/>
      <c r="Q10" s="354"/>
      <c r="R10" s="354"/>
      <c r="S10" s="354"/>
      <c r="T10" s="354"/>
    </row>
    <row r="11" spans="1:20" s="355" customFormat="1" ht="18" customHeight="1">
      <c r="A11" s="347">
        <f>+A10+0.1</f>
        <v>2.2000000000000002</v>
      </c>
      <c r="B11" s="348" t="str">
        <f>+'Dramakan hosqer'!B24</f>
        <v>կամավոր ատեստավորման գծով</v>
      </c>
      <c r="C11" s="349"/>
      <c r="D11" s="350">
        <f>+'Dramakan hosqer'!C24</f>
        <v>0</v>
      </c>
      <c r="E11" s="351">
        <f t="shared" si="1"/>
        <v>0</v>
      </c>
      <c r="F11" s="352"/>
      <c r="G11" s="353"/>
      <c r="H11" s="339"/>
      <c r="I11" s="339"/>
      <c r="J11" s="339"/>
      <c r="K11" s="339"/>
      <c r="L11" s="339"/>
      <c r="M11" s="339"/>
      <c r="N11" s="354"/>
      <c r="O11" s="354"/>
      <c r="P11" s="354"/>
      <c r="Q11" s="354"/>
      <c r="R11" s="354"/>
      <c r="S11" s="354"/>
      <c r="T11" s="354"/>
    </row>
    <row r="12" spans="1:20" s="31" customFormat="1" ht="18.75" customHeight="1">
      <c r="A12" s="33">
        <f>+A9+1</f>
        <v>3</v>
      </c>
      <c r="B12" s="217" t="str">
        <f>+'Dramakan hosqer'!B25</f>
        <v>Դրամաշնորհներ բյուջեից, որից՝</v>
      </c>
      <c r="C12" s="127">
        <f>SUM(C13:C15)</f>
        <v>5441.3</v>
      </c>
      <c r="D12" s="443">
        <f>SUM(D13:D15)</f>
        <v>4638.8899999999994</v>
      </c>
      <c r="E12" s="128">
        <f t="shared" si="1"/>
        <v>-802.41000000000076</v>
      </c>
      <c r="F12" s="127"/>
      <c r="G12" s="49"/>
      <c r="H12" s="58"/>
      <c r="I12" s="58"/>
      <c r="J12" s="58"/>
      <c r="K12" s="58"/>
      <c r="L12" s="58"/>
      <c r="M12" s="58"/>
      <c r="N12" s="63"/>
      <c r="O12" s="63"/>
      <c r="P12" s="63"/>
      <c r="Q12" s="63"/>
      <c r="R12" s="63"/>
      <c r="S12" s="63"/>
      <c r="T12" s="63"/>
    </row>
    <row r="13" spans="1:20" s="355" customFormat="1" ht="29.25" customHeight="1">
      <c r="A13" s="347">
        <f>+A12+0.1</f>
        <v>3.1</v>
      </c>
      <c r="B13" s="348" t="str">
        <f>+'Dramakan hosqer'!B26</f>
        <v>կրթության առանձնահատուկ պայմանների կարիք ունեցող երեխաների գծով</v>
      </c>
      <c r="C13" s="349">
        <v>498.4</v>
      </c>
      <c r="D13" s="350">
        <f>+'Dramakan hosqer'!C26</f>
        <v>860.79</v>
      </c>
      <c r="E13" s="351">
        <f t="shared" si="1"/>
        <v>362.39</v>
      </c>
      <c r="F13" s="352"/>
      <c r="G13" s="353"/>
      <c r="H13" s="339"/>
      <c r="I13" s="339"/>
      <c r="J13" s="339"/>
      <c r="K13" s="339"/>
      <c r="L13" s="339"/>
      <c r="M13" s="339"/>
      <c r="N13" s="354"/>
      <c r="O13" s="354"/>
      <c r="P13" s="354"/>
      <c r="Q13" s="354"/>
      <c r="R13" s="354"/>
      <c r="S13" s="354"/>
      <c r="T13" s="354"/>
    </row>
    <row r="14" spans="1:20" s="355" customFormat="1" ht="18" customHeight="1">
      <c r="A14" s="347">
        <f>+A13+0.1</f>
        <v>3.2</v>
      </c>
      <c r="B14" s="348" t="str">
        <f>+'Dramakan hosqer'!B27</f>
        <v>զինծառայողների երեխաների գծով</v>
      </c>
      <c r="C14" s="349">
        <v>3503</v>
      </c>
      <c r="D14" s="350">
        <f>+'Dramakan hosqer'!C27</f>
        <v>2223.1999999999998</v>
      </c>
      <c r="E14" s="351">
        <f t="shared" si="1"/>
        <v>-1279.8000000000002</v>
      </c>
      <c r="F14" s="352"/>
      <c r="G14" s="353"/>
      <c r="H14" s="339"/>
      <c r="I14" s="339"/>
      <c r="J14" s="339"/>
      <c r="K14" s="339"/>
      <c r="L14" s="339"/>
      <c r="M14" s="339"/>
      <c r="N14" s="354"/>
      <c r="O14" s="354"/>
      <c r="P14" s="354"/>
      <c r="Q14" s="354"/>
      <c r="R14" s="354"/>
      <c r="S14" s="354"/>
      <c r="T14" s="354"/>
    </row>
    <row r="15" spans="1:20" s="355" customFormat="1" ht="18" customHeight="1">
      <c r="A15" s="347">
        <f>+A14+0.1</f>
        <v>3.3000000000000003</v>
      </c>
      <c r="B15" s="348" t="str">
        <f>+'Dramakan hosqer'!B28</f>
        <v>հիմնական միջոցների ձեռքբերման գծով</v>
      </c>
      <c r="C15" s="349">
        <v>1439.9</v>
      </c>
      <c r="D15" s="350">
        <f>+'Dramakan hosqer'!C28</f>
        <v>1554.9</v>
      </c>
      <c r="E15" s="351">
        <f t="shared" si="1"/>
        <v>115</v>
      </c>
      <c r="F15" s="352"/>
      <c r="G15" s="353"/>
      <c r="H15" s="339"/>
      <c r="I15" s="339"/>
      <c r="J15" s="339"/>
      <c r="K15" s="339"/>
      <c r="L15" s="339"/>
      <c r="M15" s="339"/>
      <c r="N15" s="354"/>
      <c r="O15" s="354"/>
      <c r="P15" s="354"/>
      <c r="Q15" s="354"/>
      <c r="R15" s="354"/>
      <c r="S15" s="354"/>
      <c r="T15" s="354"/>
    </row>
    <row r="16" spans="1:20" s="31" customFormat="1" ht="18.75" customHeight="1">
      <c r="A16" s="33">
        <f>+A12+1</f>
        <v>4</v>
      </c>
      <c r="B16" s="217" t="str">
        <f>+'Dramakan hosqer'!B29</f>
        <v xml:space="preserve">Վճարովի ծառայություններից </v>
      </c>
      <c r="C16" s="127">
        <v>6247.2</v>
      </c>
      <c r="D16" s="128">
        <f>+'Dramakan hosqer'!C29</f>
        <v>4152.8999999999996</v>
      </c>
      <c r="E16" s="128">
        <f t="shared" si="1"/>
        <v>-2094.3000000000002</v>
      </c>
      <c r="F16" s="127"/>
      <c r="G16" s="49"/>
      <c r="H16" s="58"/>
      <c r="I16" s="58"/>
      <c r="J16" s="58"/>
      <c r="K16" s="58"/>
      <c r="L16" s="58"/>
      <c r="M16" s="58"/>
      <c r="N16" s="63"/>
      <c r="O16" s="63"/>
      <c r="P16" s="63"/>
      <c r="Q16" s="63"/>
      <c r="R16" s="63"/>
      <c r="S16" s="63"/>
      <c r="T16" s="63"/>
    </row>
    <row r="17" spans="1:20" s="31" customFormat="1" ht="18.75" customHeight="1">
      <c r="A17" s="33">
        <f>+A16+1</f>
        <v>5</v>
      </c>
      <c r="B17" s="217" t="str">
        <f>+'Dramakan hosqer'!B30</f>
        <v>Սպասարկման և կոմունալ համավճարներից</v>
      </c>
      <c r="C17" s="127"/>
      <c r="D17" s="128">
        <f>+'Dramakan hosqer'!C30</f>
        <v>0</v>
      </c>
      <c r="E17" s="128">
        <f t="shared" si="0"/>
        <v>0</v>
      </c>
      <c r="F17" s="127"/>
      <c r="G17" s="49"/>
      <c r="H17" s="58"/>
      <c r="I17" s="58"/>
      <c r="J17" s="58"/>
      <c r="K17" s="58"/>
      <c r="L17" s="58"/>
      <c r="M17" s="58"/>
      <c r="N17" s="63"/>
      <c r="O17" s="63"/>
      <c r="P17" s="63"/>
      <c r="Q17" s="63"/>
      <c r="R17" s="63"/>
      <c r="S17" s="63"/>
      <c r="T17" s="63"/>
    </row>
    <row r="18" spans="1:20" s="31" customFormat="1" ht="18.75" customHeight="1">
      <c r="A18" s="33">
        <f t="shared" ref="A18:A21" si="2">+A17+1</f>
        <v>6</v>
      </c>
      <c r="B18" s="217" t="str">
        <f>+'Dramakan hosqer'!B31</f>
        <v>Ֆինանսական օգնությունից (օգնիր մանկապարտեզիդ)</v>
      </c>
      <c r="C18" s="127"/>
      <c r="D18" s="128">
        <f>+'Dramakan hosqer'!C31</f>
        <v>0</v>
      </c>
      <c r="E18" s="128">
        <f t="shared" si="0"/>
        <v>0</v>
      </c>
      <c r="F18" s="127"/>
      <c r="G18" s="49"/>
      <c r="H18" s="58"/>
      <c r="I18" s="58"/>
      <c r="J18" s="58"/>
      <c r="K18" s="58"/>
      <c r="L18" s="58"/>
      <c r="M18" s="58"/>
      <c r="N18" s="63"/>
      <c r="O18" s="63"/>
      <c r="P18" s="63"/>
      <c r="Q18" s="63"/>
      <c r="R18" s="63"/>
      <c r="S18" s="63"/>
      <c r="T18" s="63"/>
    </row>
    <row r="19" spans="1:20" s="31" customFormat="1" ht="18.75" customHeight="1">
      <c r="A19" s="33">
        <f t="shared" si="2"/>
        <v>7</v>
      </c>
      <c r="B19" s="217" t="str">
        <f>+'Dramakan hosqer'!B32</f>
        <v>Դեբիտորական պարտքերից</v>
      </c>
      <c r="C19" s="127"/>
      <c r="D19" s="128">
        <f>+'Dramakan hosqer'!C32</f>
        <v>0</v>
      </c>
      <c r="E19" s="128">
        <f t="shared" si="0"/>
        <v>0</v>
      </c>
      <c r="F19" s="127"/>
      <c r="G19" s="49"/>
      <c r="H19" s="58"/>
      <c r="I19" s="58"/>
      <c r="J19" s="58"/>
      <c r="K19" s="58"/>
      <c r="L19" s="58"/>
      <c r="M19" s="58"/>
      <c r="N19" s="63"/>
      <c r="O19" s="63"/>
      <c r="P19" s="63"/>
      <c r="Q19" s="63"/>
      <c r="R19" s="63"/>
      <c r="S19" s="63"/>
      <c r="T19" s="63"/>
    </row>
    <row r="20" spans="1:20" s="31" customFormat="1" ht="18.75" customHeight="1">
      <c r="A20" s="33">
        <f t="shared" si="2"/>
        <v>8</v>
      </c>
      <c r="B20" s="217" t="str">
        <f>+'Dramakan hosqer'!B33</f>
        <v>Բանկի տոկոսից</v>
      </c>
      <c r="C20" s="127"/>
      <c r="D20" s="128">
        <f>+'Dramakan hosqer'!C33</f>
        <v>0</v>
      </c>
      <c r="E20" s="128">
        <f>D20-C20</f>
        <v>0</v>
      </c>
      <c r="F20" s="127"/>
      <c r="G20" s="49"/>
      <c r="H20" s="58"/>
      <c r="I20" s="58"/>
      <c r="J20" s="58"/>
      <c r="K20" s="58"/>
      <c r="L20" s="58"/>
      <c r="M20" s="58"/>
      <c r="N20" s="63"/>
      <c r="O20" s="63"/>
      <c r="P20" s="63"/>
      <c r="Q20" s="63"/>
      <c r="R20" s="63"/>
      <c r="S20" s="63"/>
      <c r="T20" s="63"/>
    </row>
    <row r="21" spans="1:20" s="31" customFormat="1" ht="18.75" customHeight="1">
      <c r="A21" s="33">
        <f t="shared" si="2"/>
        <v>9</v>
      </c>
      <c r="B21" s="217" t="str">
        <f>+'Dramakan hosqer'!B34</f>
        <v>Այլ եկամուտներ</v>
      </c>
      <c r="C21" s="127"/>
      <c r="D21" s="128">
        <f>+'Dramakan hosqer'!C34</f>
        <v>0</v>
      </c>
      <c r="E21" s="128">
        <f>D21-C21</f>
        <v>0</v>
      </c>
      <c r="F21" s="127"/>
      <c r="G21" s="49" t="s">
        <v>306</v>
      </c>
      <c r="H21" s="58"/>
      <c r="I21" s="58"/>
      <c r="J21" s="58"/>
      <c r="K21" s="58"/>
      <c r="L21" s="58"/>
      <c r="M21" s="58"/>
      <c r="N21" s="63"/>
      <c r="O21" s="63"/>
      <c r="P21" s="63"/>
      <c r="Q21" s="63"/>
      <c r="R21" s="63"/>
      <c r="S21" s="63"/>
      <c r="T21" s="63"/>
    </row>
    <row r="22" spans="1:20" s="13" customFormat="1" ht="34.5">
      <c r="A22" s="8" t="s">
        <v>33</v>
      </c>
      <c r="B22" s="375" t="s">
        <v>79</v>
      </c>
      <c r="C22" s="124">
        <f>+C23+C66+C78</f>
        <v>136470.29999999999</v>
      </c>
      <c r="D22" s="129">
        <f>+D23+D66+D78</f>
        <v>134284.59999999998</v>
      </c>
      <c r="E22" s="129">
        <f t="shared" si="0"/>
        <v>-2185.7000000000116</v>
      </c>
      <c r="F22" s="124"/>
      <c r="G22" s="67"/>
      <c r="H22" s="55"/>
      <c r="I22" s="55"/>
      <c r="J22" s="55"/>
      <c r="K22" s="55"/>
      <c r="L22" s="55"/>
      <c r="M22" s="55"/>
      <c r="N22" s="61"/>
      <c r="O22" s="61"/>
      <c r="P22" s="61"/>
      <c r="Q22" s="61"/>
      <c r="R22" s="61"/>
      <c r="S22" s="61"/>
      <c r="T22" s="61"/>
    </row>
    <row r="23" spans="1:20" s="13" customFormat="1" ht="17.25">
      <c r="A23" s="9" t="s">
        <v>53</v>
      </c>
      <c r="B23" s="375" t="s">
        <v>56</v>
      </c>
      <c r="C23" s="124">
        <f>SUM(C24,C27:C33,C37:C60,C64:C65)</f>
        <v>135030.39999999999</v>
      </c>
      <c r="D23" s="129">
        <f>SUM(D24,D27:D33,D37:D60,D64:D65)</f>
        <v>127778.9</v>
      </c>
      <c r="E23" s="129">
        <f t="shared" si="0"/>
        <v>-7251.5</v>
      </c>
      <c r="F23" s="124"/>
      <c r="G23" s="67"/>
      <c r="H23" s="55"/>
      <c r="I23" s="55"/>
      <c r="J23" s="55"/>
      <c r="K23" s="55"/>
      <c r="L23" s="55"/>
      <c r="M23" s="55"/>
      <c r="N23" s="61"/>
      <c r="O23" s="61"/>
      <c r="P23" s="61"/>
      <c r="Q23" s="61"/>
      <c r="R23" s="61"/>
      <c r="S23" s="61"/>
      <c r="T23" s="61"/>
    </row>
    <row r="24" spans="1:20" s="31" customFormat="1" ht="18.75" customHeight="1">
      <c r="A24" s="33">
        <v>1</v>
      </c>
      <c r="B24" s="217" t="str">
        <f>+'Dramakan hosqer'!B37</f>
        <v>Աշխատավարձի գծով, որից՝</v>
      </c>
      <c r="C24" s="127">
        <v>94239.5</v>
      </c>
      <c r="D24" s="128">
        <f>+'Dramakan hosqer'!C37</f>
        <v>97030.6</v>
      </c>
      <c r="E24" s="128">
        <f t="shared" si="0"/>
        <v>2791.1000000000058</v>
      </c>
      <c r="F24" s="127"/>
      <c r="G24" s="49"/>
      <c r="H24" s="58"/>
      <c r="I24" s="58"/>
      <c r="J24" s="58"/>
      <c r="K24" s="58"/>
      <c r="L24" s="58"/>
      <c r="M24" s="58"/>
      <c r="N24" s="63"/>
      <c r="O24" s="63"/>
      <c r="P24" s="63"/>
      <c r="Q24" s="63"/>
      <c r="R24" s="63"/>
      <c r="S24" s="63"/>
      <c r="T24" s="63"/>
    </row>
    <row r="25" spans="1:20" s="355" customFormat="1" ht="18" customHeight="1">
      <c r="A25" s="347">
        <f>+A24+0.1</f>
        <v>1.1000000000000001</v>
      </c>
      <c r="B25" s="348" t="str">
        <f>+'Dramakan hosqer'!B38</f>
        <v>վճարովի ծառայության գծով</v>
      </c>
      <c r="C25" s="349">
        <v>4373</v>
      </c>
      <c r="D25" s="350">
        <f>+'Dramakan hosqer'!C38</f>
        <v>2907.0299999999997</v>
      </c>
      <c r="E25" s="351">
        <f t="shared" si="0"/>
        <v>-1465.9700000000003</v>
      </c>
      <c r="F25" s="352"/>
      <c r="G25" s="353"/>
      <c r="H25" s="339"/>
      <c r="I25" s="339"/>
      <c r="J25" s="339"/>
      <c r="K25" s="339"/>
      <c r="L25" s="339"/>
      <c r="M25" s="339"/>
      <c r="N25" s="354"/>
      <c r="O25" s="354"/>
      <c r="P25" s="354"/>
      <c r="Q25" s="354"/>
      <c r="R25" s="354"/>
      <c r="S25" s="354"/>
      <c r="T25" s="354"/>
    </row>
    <row r="26" spans="1:20" s="355" customFormat="1" ht="18" customHeight="1">
      <c r="A26" s="347">
        <f>+A25+0.1</f>
        <v>1.2000000000000002</v>
      </c>
      <c r="B26" s="348" t="str">
        <f>+'Dramakan hosqer'!B39</f>
        <v>պարգևատրման գծով</v>
      </c>
      <c r="C26" s="349"/>
      <c r="D26" s="350">
        <f>+'Dramakan hosqer'!C39</f>
        <v>5594.1</v>
      </c>
      <c r="E26" s="351">
        <f t="shared" si="0"/>
        <v>5594.1</v>
      </c>
      <c r="F26" s="352"/>
      <c r="G26" s="353"/>
      <c r="H26" s="339"/>
      <c r="I26" s="339"/>
      <c r="J26" s="339"/>
      <c r="K26" s="339"/>
      <c r="L26" s="339"/>
      <c r="M26" s="339"/>
      <c r="N26" s="354"/>
      <c r="O26" s="354"/>
      <c r="P26" s="354"/>
      <c r="Q26" s="354"/>
      <c r="R26" s="354"/>
      <c r="S26" s="354"/>
      <c r="T26" s="354"/>
    </row>
    <row r="27" spans="1:20" s="31" customFormat="1" ht="18.75" customHeight="1">
      <c r="A27" s="33">
        <f>+A24+1</f>
        <v>2</v>
      </c>
      <c r="B27" s="217" t="str">
        <f>+'Dramakan hosqer'!B40</f>
        <v>Սննդի գծով</v>
      </c>
      <c r="C27" s="127">
        <v>26853.200000000001</v>
      </c>
      <c r="D27" s="128">
        <f>+'Dramakan hosqer'!C40</f>
        <v>17345.2</v>
      </c>
      <c r="E27" s="128">
        <f t="shared" si="0"/>
        <v>-9508</v>
      </c>
      <c r="F27" s="127"/>
      <c r="G27" s="49"/>
      <c r="H27" s="58"/>
      <c r="I27" s="58"/>
      <c r="J27" s="58"/>
      <c r="K27" s="58"/>
      <c r="L27" s="58"/>
      <c r="M27" s="58"/>
      <c r="N27" s="63"/>
      <c r="O27" s="63"/>
      <c r="P27" s="63"/>
      <c r="Q27" s="63"/>
      <c r="R27" s="63"/>
      <c r="S27" s="63"/>
      <c r="T27" s="63"/>
    </row>
    <row r="28" spans="1:20" s="31" customFormat="1" ht="18.75" customHeight="1">
      <c r="A28" s="33">
        <f>+A27+1</f>
        <v>3</v>
      </c>
      <c r="B28" s="217" t="str">
        <f>+'Dramakan hosqer'!B41</f>
        <v>Ջեռուցման գծով</v>
      </c>
      <c r="C28" s="127">
        <v>2992.3</v>
      </c>
      <c r="D28" s="128">
        <f>+'Dramakan hosqer'!C41</f>
        <v>3194.7</v>
      </c>
      <c r="E28" s="128">
        <f t="shared" si="0"/>
        <v>202.39999999999964</v>
      </c>
      <c r="F28" s="127"/>
      <c r="G28" s="49"/>
      <c r="H28" s="58"/>
      <c r="I28" s="58"/>
      <c r="J28" s="58"/>
      <c r="K28" s="58"/>
      <c r="L28" s="58"/>
      <c r="M28" s="58"/>
      <c r="N28" s="63"/>
      <c r="O28" s="63"/>
      <c r="P28" s="63"/>
      <c r="Q28" s="63"/>
      <c r="R28" s="63"/>
      <c r="S28" s="63"/>
      <c r="T28" s="63"/>
    </row>
    <row r="29" spans="1:20" s="31" customFormat="1" ht="18.75" customHeight="1">
      <c r="A29" s="33">
        <f t="shared" ref="A29:A33" si="3">+A28+1</f>
        <v>4</v>
      </c>
      <c r="B29" s="217" t="str">
        <f>+'Dramakan hosqer'!B42</f>
        <v>Էլեկտրաէներգիայի գծով</v>
      </c>
      <c r="C29" s="127">
        <v>3906.1</v>
      </c>
      <c r="D29" s="128">
        <f>+'Dramakan hosqer'!C42</f>
        <v>3204.8</v>
      </c>
      <c r="E29" s="128">
        <f t="shared" si="0"/>
        <v>-701.29999999999973</v>
      </c>
      <c r="F29" s="127"/>
      <c r="G29" s="49"/>
      <c r="H29" s="58"/>
      <c r="I29" s="58"/>
      <c r="J29" s="58"/>
      <c r="K29" s="58"/>
      <c r="L29" s="58"/>
      <c r="M29" s="58"/>
      <c r="N29" s="63"/>
      <c r="O29" s="63"/>
      <c r="P29" s="63"/>
      <c r="Q29" s="63"/>
      <c r="R29" s="63"/>
      <c r="S29" s="63"/>
      <c r="T29" s="63"/>
    </row>
    <row r="30" spans="1:20" s="31" customFormat="1" ht="18.75" customHeight="1">
      <c r="A30" s="33">
        <f t="shared" si="3"/>
        <v>5</v>
      </c>
      <c r="B30" s="217" t="str">
        <f>+'Dramakan hosqer'!B43</f>
        <v>Ջրմուղ-կոյուղու գծով</v>
      </c>
      <c r="C30" s="127">
        <v>833.9</v>
      </c>
      <c r="D30" s="128">
        <f>+'Dramakan hosqer'!C43</f>
        <v>495.2</v>
      </c>
      <c r="E30" s="128">
        <f t="shared" si="0"/>
        <v>-338.7</v>
      </c>
      <c r="F30" s="127"/>
      <c r="G30" s="49"/>
      <c r="H30" s="58"/>
      <c r="I30" s="58"/>
      <c r="J30" s="58"/>
      <c r="K30" s="58"/>
      <c r="L30" s="58"/>
      <c r="M30" s="58"/>
      <c r="N30" s="63"/>
      <c r="O30" s="63"/>
      <c r="P30" s="63"/>
      <c r="Q30" s="63"/>
      <c r="R30" s="63"/>
      <c r="S30" s="63"/>
      <c r="T30" s="63"/>
    </row>
    <row r="31" spans="1:20" s="31" customFormat="1" ht="18.75" customHeight="1">
      <c r="A31" s="33">
        <f t="shared" si="3"/>
        <v>6</v>
      </c>
      <c r="B31" s="217" t="str">
        <f>+'Dramakan hosqer'!B44</f>
        <v>Աղբահանության գծով</v>
      </c>
      <c r="C31" s="127">
        <v>84.5</v>
      </c>
      <c r="D31" s="128">
        <f>+'Dramakan hosqer'!C44</f>
        <v>84.5</v>
      </c>
      <c r="E31" s="128">
        <f t="shared" si="0"/>
        <v>0</v>
      </c>
      <c r="F31" s="127"/>
      <c r="G31" s="49"/>
      <c r="H31" s="58"/>
      <c r="I31" s="58"/>
      <c r="J31" s="58"/>
      <c r="K31" s="58"/>
      <c r="L31" s="58"/>
      <c r="M31" s="58"/>
      <c r="N31" s="63"/>
      <c r="O31" s="63"/>
      <c r="P31" s="63"/>
      <c r="Q31" s="63"/>
      <c r="R31" s="63"/>
      <c r="S31" s="63"/>
      <c r="T31" s="63"/>
    </row>
    <row r="32" spans="1:20" s="31" customFormat="1" ht="18.75" customHeight="1">
      <c r="A32" s="33">
        <f t="shared" si="3"/>
        <v>7</v>
      </c>
      <c r="B32" s="217" t="str">
        <f>+'Dramakan hosqer'!B45</f>
        <v>Ախտաբանության գծով</v>
      </c>
      <c r="C32" s="127">
        <v>60</v>
      </c>
      <c r="D32" s="128">
        <f>+'Dramakan hosqer'!C45</f>
        <v>60</v>
      </c>
      <c r="E32" s="128">
        <f t="shared" si="0"/>
        <v>0</v>
      </c>
      <c r="F32" s="127"/>
      <c r="G32" s="49"/>
      <c r="H32" s="58"/>
      <c r="I32" s="58"/>
      <c r="J32" s="58"/>
      <c r="K32" s="58"/>
      <c r="L32" s="58"/>
      <c r="M32" s="58"/>
      <c r="N32" s="63"/>
      <c r="O32" s="63"/>
      <c r="P32" s="63"/>
      <c r="Q32" s="63"/>
      <c r="R32" s="63"/>
      <c r="S32" s="63"/>
      <c r="T32" s="63"/>
    </row>
    <row r="33" spans="1:20" s="31" customFormat="1" ht="18.75" customHeight="1">
      <c r="A33" s="33">
        <f t="shared" si="3"/>
        <v>8</v>
      </c>
      <c r="B33" s="217" t="str">
        <f>+'Dramakan hosqer'!B46</f>
        <v>Կապի գծով, այդ թվում`</v>
      </c>
      <c r="C33" s="127">
        <f>SUM(C34:C36)</f>
        <v>146.6</v>
      </c>
      <c r="D33" s="128">
        <f>SUM(D34:D36)</f>
        <v>179.6</v>
      </c>
      <c r="E33" s="128">
        <f t="shared" si="0"/>
        <v>33</v>
      </c>
      <c r="F33" s="127"/>
      <c r="G33" s="49"/>
      <c r="H33" s="58"/>
      <c r="I33" s="58"/>
      <c r="J33" s="58"/>
      <c r="K33" s="58"/>
      <c r="L33" s="58"/>
      <c r="M33" s="58"/>
      <c r="N33" s="63"/>
      <c r="O33" s="63"/>
      <c r="P33" s="63"/>
      <c r="Q33" s="63"/>
      <c r="R33" s="63"/>
      <c r="S33" s="63"/>
      <c r="T33" s="63"/>
    </row>
    <row r="34" spans="1:20" s="355" customFormat="1" ht="18" customHeight="1">
      <c r="A34" s="347">
        <f t="shared" ref="A34:A36" si="4">+A33+0.1</f>
        <v>8.1</v>
      </c>
      <c r="B34" s="348" t="str">
        <f>+'Dramakan hosqer'!B47</f>
        <v>բաժանորդային վճար</v>
      </c>
      <c r="C34" s="349">
        <v>57.6</v>
      </c>
      <c r="D34" s="350">
        <f>+'Dramakan hosqer'!C47</f>
        <v>57.6</v>
      </c>
      <c r="E34" s="351">
        <f t="shared" si="0"/>
        <v>0</v>
      </c>
      <c r="F34" s="352"/>
      <c r="G34" s="353"/>
      <c r="H34" s="339"/>
      <c r="I34" s="339"/>
      <c r="J34" s="339"/>
      <c r="K34" s="339"/>
      <c r="L34" s="339"/>
      <c r="M34" s="339"/>
      <c r="N34" s="354"/>
      <c r="O34" s="354"/>
      <c r="P34" s="354"/>
      <c r="Q34" s="354"/>
      <c r="R34" s="354"/>
      <c r="S34" s="354"/>
      <c r="T34" s="354"/>
    </row>
    <row r="35" spans="1:20" s="355" customFormat="1" ht="18" customHeight="1">
      <c r="A35" s="347">
        <f t="shared" si="4"/>
        <v>8.1999999999999993</v>
      </c>
      <c r="B35" s="348" t="str">
        <f>+'Dramakan hosqer'!B48</f>
        <v>րոպեավճար</v>
      </c>
      <c r="C35" s="349">
        <v>5</v>
      </c>
      <c r="D35" s="350">
        <f>+'Dramakan hosqer'!C48</f>
        <v>5</v>
      </c>
      <c r="E35" s="351">
        <f t="shared" si="0"/>
        <v>0</v>
      </c>
      <c r="F35" s="352"/>
      <c r="G35" s="353"/>
      <c r="H35" s="339"/>
      <c r="I35" s="339"/>
      <c r="J35" s="339"/>
      <c r="K35" s="339"/>
      <c r="L35" s="339"/>
      <c r="M35" s="339"/>
      <c r="N35" s="354"/>
      <c r="O35" s="354"/>
      <c r="P35" s="354"/>
      <c r="Q35" s="354"/>
      <c r="R35" s="354"/>
      <c r="S35" s="354"/>
      <c r="T35" s="354"/>
    </row>
    <row r="36" spans="1:20" s="355" customFormat="1" ht="18" customHeight="1">
      <c r="A36" s="347">
        <f t="shared" si="4"/>
        <v>8.2999999999999989</v>
      </c>
      <c r="B36" s="348" t="str">
        <f>+'Dramakan hosqer'!B49</f>
        <v>ինտերնետ կապ</v>
      </c>
      <c r="C36" s="349">
        <v>84</v>
      </c>
      <c r="D36" s="350">
        <f>+'Dramakan hosqer'!C49</f>
        <v>117</v>
      </c>
      <c r="E36" s="351">
        <f t="shared" si="0"/>
        <v>33</v>
      </c>
      <c r="F36" s="352"/>
      <c r="G36" s="353"/>
      <c r="H36" s="339"/>
      <c r="I36" s="339"/>
      <c r="J36" s="339"/>
      <c r="K36" s="339"/>
      <c r="L36" s="339"/>
      <c r="M36" s="339"/>
      <c r="N36" s="354"/>
      <c r="O36" s="354"/>
      <c r="P36" s="354"/>
      <c r="Q36" s="354"/>
      <c r="R36" s="354"/>
      <c r="S36" s="354"/>
      <c r="T36" s="354"/>
    </row>
    <row r="37" spans="1:20" s="31" customFormat="1" ht="18.75" customHeight="1">
      <c r="A37" s="33">
        <f>+A33+1</f>
        <v>9</v>
      </c>
      <c r="B37" s="217" t="str">
        <f>+'Dramakan hosqer'!B50</f>
        <v>Բանկային ծառայության գծով</v>
      </c>
      <c r="C37" s="127"/>
      <c r="D37" s="128">
        <f>+'Dramakan hosqer'!C50</f>
        <v>0</v>
      </c>
      <c r="E37" s="128">
        <f t="shared" si="0"/>
        <v>0</v>
      </c>
      <c r="F37" s="127"/>
      <c r="G37" s="49"/>
      <c r="H37" s="58"/>
      <c r="I37" s="58"/>
      <c r="J37" s="58"/>
      <c r="K37" s="58"/>
      <c r="L37" s="58"/>
      <c r="M37" s="58"/>
      <c r="N37" s="63"/>
      <c r="O37" s="63"/>
      <c r="P37" s="63"/>
      <c r="Q37" s="63"/>
      <c r="R37" s="63"/>
      <c r="S37" s="63"/>
      <c r="T37" s="63"/>
    </row>
    <row r="38" spans="1:20" s="31" customFormat="1" ht="18.75" customHeight="1">
      <c r="A38" s="33">
        <f>+A37+1</f>
        <v>10</v>
      </c>
      <c r="B38" s="217" t="str">
        <f>+'Dramakan hosqer'!B51</f>
        <v>Տնտեսական ապրանքների գծով</v>
      </c>
      <c r="C38" s="127">
        <v>1470</v>
      </c>
      <c r="D38" s="128">
        <f>+'Dramakan hosqer'!C51</f>
        <v>1470</v>
      </c>
      <c r="E38" s="128">
        <f t="shared" si="0"/>
        <v>0</v>
      </c>
      <c r="F38" s="127"/>
      <c r="G38" s="49"/>
      <c r="H38" s="58"/>
      <c r="I38" s="58"/>
      <c r="J38" s="58"/>
      <c r="K38" s="58"/>
      <c r="L38" s="58"/>
      <c r="M38" s="58"/>
      <c r="N38" s="63"/>
      <c r="O38" s="63"/>
      <c r="P38" s="63"/>
      <c r="Q38" s="63"/>
      <c r="R38" s="63"/>
      <c r="S38" s="63"/>
      <c r="T38" s="63"/>
    </row>
    <row r="39" spans="1:20" s="31" customFormat="1" ht="18.75" customHeight="1">
      <c r="A39" s="33">
        <f t="shared" ref="A39:A60" si="5">+A38+1</f>
        <v>11</v>
      </c>
      <c r="B39" s="217" t="str">
        <f>+'Dramakan hosqer'!B52</f>
        <v>Գրասենյակային ապրանքների գծով</v>
      </c>
      <c r="C39" s="127">
        <v>279</v>
      </c>
      <c r="D39" s="128">
        <f>+'Dramakan hosqer'!C52</f>
        <v>279</v>
      </c>
      <c r="E39" s="128">
        <f t="shared" si="0"/>
        <v>0</v>
      </c>
      <c r="F39" s="127"/>
      <c r="G39" s="49"/>
      <c r="H39" s="58"/>
      <c r="I39" s="58"/>
      <c r="J39" s="58"/>
      <c r="K39" s="58"/>
      <c r="L39" s="58"/>
      <c r="M39" s="58"/>
      <c r="N39" s="63"/>
      <c r="O39" s="63"/>
      <c r="P39" s="63"/>
      <c r="Q39" s="63"/>
      <c r="R39" s="63"/>
      <c r="S39" s="63"/>
      <c r="T39" s="63"/>
    </row>
    <row r="40" spans="1:20" s="31" customFormat="1" ht="18.75" customHeight="1">
      <c r="A40" s="33">
        <f t="shared" si="5"/>
        <v>12</v>
      </c>
      <c r="B40" s="217" t="str">
        <f>+'Dramakan hosqer'!B53</f>
        <v>Փոքրարժեք կամ արագամաշ առարկաների գծով</v>
      </c>
      <c r="C40" s="127">
        <v>325.3</v>
      </c>
      <c r="D40" s="128">
        <f>+'Dramakan hosqer'!C53</f>
        <v>325.3</v>
      </c>
      <c r="E40" s="128">
        <f t="shared" si="0"/>
        <v>0</v>
      </c>
      <c r="F40" s="127"/>
      <c r="G40" s="49"/>
      <c r="H40" s="58"/>
      <c r="I40" s="58"/>
      <c r="J40" s="58"/>
      <c r="K40" s="58"/>
      <c r="L40" s="58"/>
      <c r="M40" s="58"/>
      <c r="N40" s="63"/>
      <c r="O40" s="63"/>
      <c r="P40" s="63"/>
      <c r="Q40" s="63"/>
      <c r="R40" s="63"/>
      <c r="S40" s="63"/>
      <c r="T40" s="63"/>
    </row>
    <row r="41" spans="1:20" s="31" customFormat="1" ht="18.75" customHeight="1">
      <c r="A41" s="33">
        <f t="shared" si="5"/>
        <v>13</v>
      </c>
      <c r="B41" s="217" t="str">
        <f>+'Dramakan hosqer'!B54</f>
        <v>Ուսումնական նյութերի գծով</v>
      </c>
      <c r="C41" s="127">
        <v>96.9</v>
      </c>
      <c r="D41" s="128">
        <f>+'Dramakan hosqer'!C54</f>
        <v>96.9</v>
      </c>
      <c r="E41" s="128">
        <f t="shared" si="0"/>
        <v>0</v>
      </c>
      <c r="F41" s="127"/>
      <c r="G41" s="49"/>
      <c r="H41" s="58"/>
      <c r="I41" s="58"/>
      <c r="J41" s="58"/>
      <c r="K41" s="58"/>
      <c r="L41" s="58"/>
      <c r="M41" s="58"/>
      <c r="N41" s="63"/>
      <c r="O41" s="63"/>
      <c r="P41" s="63"/>
      <c r="Q41" s="63"/>
      <c r="R41" s="63"/>
      <c r="S41" s="63"/>
      <c r="T41" s="63"/>
    </row>
    <row r="42" spans="1:20" s="31" customFormat="1" ht="18.75" customHeight="1">
      <c r="A42" s="33">
        <f t="shared" si="5"/>
        <v>14</v>
      </c>
      <c r="B42" s="217" t="str">
        <f>+'Dramakan hosqer'!B55</f>
        <v>Դեղորայքի գծով</v>
      </c>
      <c r="C42" s="127">
        <v>59</v>
      </c>
      <c r="D42" s="128">
        <f>+'Dramakan hosqer'!C55</f>
        <v>59</v>
      </c>
      <c r="E42" s="128">
        <f t="shared" si="0"/>
        <v>0</v>
      </c>
      <c r="F42" s="127"/>
      <c r="G42" s="49"/>
      <c r="H42" s="58"/>
      <c r="I42" s="58"/>
      <c r="J42" s="58"/>
      <c r="K42" s="58"/>
      <c r="L42" s="58"/>
      <c r="M42" s="58"/>
      <c r="N42" s="63"/>
      <c r="O42" s="63"/>
      <c r="P42" s="63"/>
      <c r="Q42" s="63"/>
      <c r="R42" s="63"/>
      <c r="S42" s="63"/>
      <c r="T42" s="63"/>
    </row>
    <row r="43" spans="1:20" s="31" customFormat="1" ht="18.75" customHeight="1">
      <c r="A43" s="33">
        <f t="shared" si="5"/>
        <v>15</v>
      </c>
      <c r="B43" s="217" t="str">
        <f>+'Dramakan hosqer'!B56</f>
        <v>Բուժ.ծառայության գծով</v>
      </c>
      <c r="C43" s="127">
        <v>275.5</v>
      </c>
      <c r="D43" s="128">
        <f>+'Dramakan hosqer'!C56</f>
        <v>275.5</v>
      </c>
      <c r="E43" s="128">
        <f t="shared" si="0"/>
        <v>0</v>
      </c>
      <c r="F43" s="127"/>
      <c r="G43" s="49"/>
      <c r="H43" s="58"/>
      <c r="I43" s="58"/>
      <c r="J43" s="58"/>
      <c r="K43" s="58"/>
      <c r="L43" s="58"/>
      <c r="M43" s="58"/>
      <c r="N43" s="63"/>
      <c r="O43" s="63"/>
      <c r="P43" s="63"/>
      <c r="Q43" s="63"/>
      <c r="R43" s="63"/>
      <c r="S43" s="63"/>
      <c r="T43" s="63"/>
    </row>
    <row r="44" spans="1:20" s="31" customFormat="1" ht="18.75" customHeight="1">
      <c r="A44" s="33">
        <f t="shared" si="5"/>
        <v>16</v>
      </c>
      <c r="B44" s="217" t="str">
        <f>+'Dramakan hosqer'!B57</f>
        <v>Ընթացիկ վերանորոգման գծով</v>
      </c>
      <c r="C44" s="127">
        <v>716</v>
      </c>
      <c r="D44" s="128">
        <f>+'Dramakan hosqer'!C57</f>
        <v>936</v>
      </c>
      <c r="E44" s="128">
        <f t="shared" si="0"/>
        <v>220</v>
      </c>
      <c r="F44" s="127"/>
      <c r="G44" s="49"/>
      <c r="H44" s="58"/>
      <c r="I44" s="58"/>
      <c r="J44" s="58"/>
      <c r="K44" s="58"/>
      <c r="L44" s="58"/>
      <c r="M44" s="58"/>
      <c r="N44" s="63"/>
      <c r="O44" s="63"/>
      <c r="P44" s="63"/>
      <c r="Q44" s="63"/>
      <c r="R44" s="63"/>
      <c r="S44" s="63"/>
      <c r="T44" s="63"/>
    </row>
    <row r="45" spans="1:20" s="31" customFormat="1" ht="18.75" customHeight="1">
      <c r="A45" s="33">
        <f t="shared" si="5"/>
        <v>17</v>
      </c>
      <c r="B45" s="217" t="str">
        <f>+'Dramakan hosqer'!B58</f>
        <v>Ջեռուցման համակարգի սպասարկման գծով</v>
      </c>
      <c r="C45" s="127">
        <v>298</v>
      </c>
      <c r="D45" s="128">
        <f>+'Dramakan hosqer'!C58</f>
        <v>144</v>
      </c>
      <c r="E45" s="128">
        <f t="shared" si="0"/>
        <v>-154</v>
      </c>
      <c r="F45" s="127"/>
      <c r="G45" s="49"/>
      <c r="H45" s="58"/>
      <c r="I45" s="58"/>
      <c r="J45" s="58"/>
      <c r="K45" s="58"/>
      <c r="L45" s="58"/>
      <c r="M45" s="58"/>
      <c r="N45" s="63"/>
      <c r="O45" s="63"/>
      <c r="P45" s="63"/>
      <c r="Q45" s="63"/>
      <c r="R45" s="63"/>
      <c r="S45" s="63"/>
      <c r="T45" s="63"/>
    </row>
    <row r="46" spans="1:20" s="31" customFormat="1" ht="18.75" customHeight="1">
      <c r="A46" s="33">
        <f t="shared" si="5"/>
        <v>18</v>
      </c>
      <c r="B46" s="217" t="str">
        <f>+'Dramakan hosqer'!B59</f>
        <v>Կաթսայատան սպասարկման գծով</v>
      </c>
      <c r="C46" s="127"/>
      <c r="D46" s="128">
        <f>+'Dramakan hosqer'!C59</f>
        <v>0</v>
      </c>
      <c r="E46" s="128">
        <f t="shared" si="0"/>
        <v>0</v>
      </c>
      <c r="F46" s="127"/>
      <c r="G46" s="49"/>
      <c r="H46" s="58"/>
      <c r="I46" s="58"/>
      <c r="J46" s="58"/>
      <c r="K46" s="58"/>
      <c r="L46" s="58"/>
      <c r="M46" s="58"/>
      <c r="N46" s="63"/>
      <c r="O46" s="63"/>
      <c r="P46" s="63"/>
      <c r="Q46" s="63"/>
      <c r="R46" s="63"/>
      <c r="S46" s="63"/>
      <c r="T46" s="63"/>
    </row>
    <row r="47" spans="1:20" s="31" customFormat="1" ht="18.75" customHeight="1">
      <c r="A47" s="33">
        <f t="shared" si="5"/>
        <v>19</v>
      </c>
      <c r="B47" s="217" t="str">
        <f>+'Dramakan hosqer'!B60</f>
        <v>Սպասարկման և կոմունալ համավճարների գծով</v>
      </c>
      <c r="C47" s="127"/>
      <c r="D47" s="128">
        <f>+'Dramakan hosqer'!C60</f>
        <v>0</v>
      </c>
      <c r="E47" s="128">
        <f t="shared" si="0"/>
        <v>0</v>
      </c>
      <c r="F47" s="127"/>
      <c r="G47" s="49"/>
      <c r="H47" s="58"/>
      <c r="I47" s="58"/>
      <c r="J47" s="58"/>
      <c r="K47" s="58"/>
      <c r="L47" s="58"/>
      <c r="M47" s="58"/>
      <c r="N47" s="63"/>
      <c r="O47" s="63"/>
      <c r="P47" s="63"/>
      <c r="Q47" s="63"/>
      <c r="R47" s="63"/>
      <c r="S47" s="63"/>
      <c r="T47" s="63"/>
    </row>
    <row r="48" spans="1:20" s="31" customFormat="1" ht="18.75" customHeight="1">
      <c r="A48" s="33">
        <v>20</v>
      </c>
      <c r="B48" s="217" t="str">
        <f>+'Dramakan hosqer'!B61</f>
        <v>Գնումների համակարգողի ծառայության գծով</v>
      </c>
      <c r="C48" s="127">
        <v>144</v>
      </c>
      <c r="D48" s="128">
        <f>+'Dramakan hosqer'!C61</f>
        <v>0</v>
      </c>
      <c r="E48" s="128">
        <f t="shared" si="0"/>
        <v>-144</v>
      </c>
      <c r="F48" s="127"/>
      <c r="G48" s="49"/>
      <c r="H48" s="58"/>
      <c r="I48" s="58"/>
      <c r="J48" s="58"/>
      <c r="K48" s="58"/>
      <c r="L48" s="58"/>
      <c r="M48" s="58"/>
      <c r="N48" s="63"/>
      <c r="O48" s="63"/>
      <c r="P48" s="63"/>
      <c r="Q48" s="63"/>
      <c r="R48" s="63"/>
      <c r="S48" s="63"/>
      <c r="T48" s="63"/>
    </row>
    <row r="49" spans="1:20" s="31" customFormat="1" ht="18.75" customHeight="1">
      <c r="A49" s="33">
        <f t="shared" si="5"/>
        <v>21</v>
      </c>
      <c r="B49" s="217" t="str">
        <f>+'Dramakan hosqer'!B62</f>
        <v>Համակարգիչների տեխնիկական սպասարկման գծով</v>
      </c>
      <c r="C49" s="127">
        <v>100</v>
      </c>
      <c r="D49" s="128">
        <f>+'Dramakan hosqer'!C62</f>
        <v>100</v>
      </c>
      <c r="E49" s="128">
        <f t="shared" si="0"/>
        <v>0</v>
      </c>
      <c r="F49" s="127"/>
      <c r="G49" s="49"/>
      <c r="H49" s="58"/>
      <c r="I49" s="58"/>
      <c r="J49" s="58"/>
      <c r="K49" s="58"/>
      <c r="L49" s="58"/>
      <c r="M49" s="58"/>
      <c r="N49" s="63"/>
      <c r="O49" s="63"/>
      <c r="P49" s="63"/>
      <c r="Q49" s="63"/>
      <c r="R49" s="63"/>
      <c r="S49" s="63"/>
      <c r="T49" s="63"/>
    </row>
    <row r="50" spans="1:20" s="31" customFormat="1" ht="18.75" customHeight="1">
      <c r="A50" s="33">
        <f t="shared" si="5"/>
        <v>22</v>
      </c>
      <c r="B50" s="217" t="str">
        <f>+'Dramakan hosqer'!B63</f>
        <v>Համակարգչային ծրագրի և կայքի սպասարկման գծով</v>
      </c>
      <c r="C50" s="127">
        <v>122</v>
      </c>
      <c r="D50" s="128">
        <f>+'Dramakan hosqer'!C63</f>
        <v>122</v>
      </c>
      <c r="E50" s="128">
        <f t="shared" si="0"/>
        <v>0</v>
      </c>
      <c r="F50" s="127"/>
      <c r="G50" s="49"/>
      <c r="H50" s="58"/>
      <c r="I50" s="58"/>
      <c r="J50" s="58"/>
      <c r="K50" s="58"/>
      <c r="L50" s="58"/>
      <c r="M50" s="58"/>
      <c r="N50" s="63"/>
      <c r="O50" s="63"/>
      <c r="P50" s="63"/>
      <c r="Q50" s="63"/>
      <c r="R50" s="63"/>
      <c r="S50" s="63"/>
      <c r="T50" s="63"/>
    </row>
    <row r="51" spans="1:20" s="31" customFormat="1" ht="18.75" customHeight="1">
      <c r="A51" s="33">
        <f t="shared" si="5"/>
        <v>23</v>
      </c>
      <c r="B51" s="217" t="str">
        <f>+'Dramakan hosqer'!B64</f>
        <v>էլ․ստորագրության գծով</v>
      </c>
      <c r="C51" s="127">
        <v>6</v>
      </c>
      <c r="D51" s="128">
        <f>+'Dramakan hosqer'!C64</f>
        <v>0</v>
      </c>
      <c r="E51" s="128">
        <f t="shared" si="0"/>
        <v>-6</v>
      </c>
      <c r="F51" s="127"/>
      <c r="G51" s="49"/>
      <c r="H51" s="58"/>
      <c r="I51" s="58"/>
      <c r="J51" s="58"/>
      <c r="K51" s="58"/>
      <c r="L51" s="58"/>
      <c r="M51" s="58"/>
      <c r="N51" s="63"/>
      <c r="O51" s="63"/>
      <c r="P51" s="63"/>
      <c r="Q51" s="63"/>
      <c r="R51" s="63"/>
      <c r="S51" s="63"/>
      <c r="T51" s="63"/>
    </row>
    <row r="52" spans="1:20" s="31" customFormat="1" ht="18.75" customHeight="1">
      <c r="A52" s="33">
        <f t="shared" si="5"/>
        <v>24</v>
      </c>
      <c r="B52" s="217" t="str">
        <f>+'Dramakan hosqer'!B65</f>
        <v>Հայտարարության գծով</v>
      </c>
      <c r="C52" s="127">
        <v>12</v>
      </c>
      <c r="D52" s="128">
        <f>+'Dramakan hosqer'!C65</f>
        <v>12</v>
      </c>
      <c r="E52" s="128">
        <f t="shared" si="0"/>
        <v>0</v>
      </c>
      <c r="F52" s="127"/>
      <c r="G52" s="49"/>
      <c r="H52" s="58"/>
      <c r="I52" s="58"/>
      <c r="J52" s="58"/>
      <c r="K52" s="58"/>
      <c r="L52" s="58"/>
      <c r="M52" s="58"/>
      <c r="N52" s="63"/>
      <c r="O52" s="63"/>
      <c r="P52" s="63"/>
      <c r="Q52" s="63"/>
      <c r="R52" s="63"/>
      <c r="S52" s="63"/>
      <c r="T52" s="63"/>
    </row>
    <row r="53" spans="1:20" s="31" customFormat="1" ht="18.75" customHeight="1">
      <c r="A53" s="33">
        <f t="shared" si="5"/>
        <v>25</v>
      </c>
      <c r="B53" s="217" t="str">
        <f>+'Dramakan hosqer'!B66</f>
        <v>Բաժանորդագրության գծով</v>
      </c>
      <c r="C53" s="127"/>
      <c r="D53" s="128">
        <f>+'Dramakan hosqer'!C66</f>
        <v>0</v>
      </c>
      <c r="E53" s="128">
        <f t="shared" si="0"/>
        <v>0</v>
      </c>
      <c r="F53" s="127"/>
      <c r="G53" s="49"/>
      <c r="H53" s="58"/>
      <c r="I53" s="58"/>
      <c r="J53" s="58"/>
      <c r="K53" s="58"/>
      <c r="L53" s="58"/>
      <c r="M53" s="58"/>
      <c r="N53" s="63"/>
      <c r="O53" s="63"/>
      <c r="P53" s="63"/>
      <c r="Q53" s="63"/>
      <c r="R53" s="63"/>
      <c r="S53" s="63"/>
      <c r="T53" s="63"/>
    </row>
    <row r="54" spans="1:20" s="31" customFormat="1" ht="18.75" customHeight="1">
      <c r="A54" s="33">
        <f t="shared" si="5"/>
        <v>26</v>
      </c>
      <c r="B54" s="217" t="str">
        <f>+'Dramakan hosqer'!B67</f>
        <v>Վերապատրաստման գծով</v>
      </c>
      <c r="C54" s="127"/>
      <c r="D54" s="128">
        <f>+'Dramakan hosqer'!C67</f>
        <v>118.4</v>
      </c>
      <c r="E54" s="128">
        <f t="shared" si="0"/>
        <v>118.4</v>
      </c>
      <c r="F54" s="127"/>
      <c r="G54" s="49"/>
      <c r="H54" s="58"/>
      <c r="I54" s="58"/>
      <c r="J54" s="58"/>
      <c r="K54" s="58"/>
      <c r="L54" s="58"/>
      <c r="M54" s="58"/>
      <c r="N54" s="63"/>
      <c r="O54" s="63"/>
      <c r="P54" s="63"/>
      <c r="Q54" s="63"/>
      <c r="R54" s="63"/>
      <c r="S54" s="63"/>
      <c r="T54" s="63"/>
    </row>
    <row r="55" spans="1:20" s="31" customFormat="1" ht="18.75" customHeight="1">
      <c r="A55" s="33">
        <f t="shared" si="5"/>
        <v>27</v>
      </c>
      <c r="B55" s="217" t="str">
        <f>+'Dramakan hosqer'!B68</f>
        <v>Ծառերի էտման գծով</v>
      </c>
      <c r="C55" s="127">
        <v>600</v>
      </c>
      <c r="D55" s="128">
        <f>+'Dramakan hosqer'!C68</f>
        <v>435</v>
      </c>
      <c r="E55" s="128">
        <f t="shared" si="0"/>
        <v>-165</v>
      </c>
      <c r="F55" s="127"/>
      <c r="G55" s="49"/>
      <c r="H55" s="58"/>
      <c r="I55" s="58"/>
      <c r="J55" s="58"/>
      <c r="K55" s="58"/>
      <c r="L55" s="58"/>
      <c r="M55" s="58"/>
      <c r="N55" s="63"/>
      <c r="O55" s="63"/>
      <c r="P55" s="63"/>
      <c r="Q55" s="63"/>
      <c r="R55" s="63"/>
      <c r="S55" s="63"/>
      <c r="T55" s="63"/>
    </row>
    <row r="56" spans="1:20" s="30" customFormat="1" ht="18.75" customHeight="1">
      <c r="A56" s="33">
        <f t="shared" si="5"/>
        <v>28</v>
      </c>
      <c r="B56" s="217" t="str">
        <f>+'Dramakan hosqer'!B69</f>
        <v>Փաստաբանի ծառայության դիմաց</v>
      </c>
      <c r="C56" s="127">
        <v>0</v>
      </c>
      <c r="D56" s="127">
        <f>+'Dramakan hosqer'!C69</f>
        <v>277</v>
      </c>
      <c r="E56" s="127">
        <f t="shared" si="0"/>
        <v>277</v>
      </c>
      <c r="F56" s="127"/>
      <c r="G56" s="49"/>
      <c r="H56" s="58"/>
      <c r="I56" s="58"/>
      <c r="J56" s="58"/>
      <c r="K56" s="58"/>
      <c r="L56" s="58"/>
      <c r="M56" s="58"/>
      <c r="N56" s="63"/>
      <c r="O56" s="63"/>
      <c r="P56" s="63"/>
      <c r="Q56" s="63"/>
      <c r="R56" s="63"/>
      <c r="S56" s="63"/>
      <c r="T56" s="63"/>
    </row>
    <row r="57" spans="1:20" s="30" customFormat="1" ht="18.75" customHeight="1">
      <c r="A57" s="33">
        <f t="shared" si="5"/>
        <v>29</v>
      </c>
      <c r="B57" s="217" t="str">
        <f>+'Dramakan hosqer'!B70</f>
        <v>Միջոցառումների կազմակերպման համար</v>
      </c>
      <c r="C57" s="127">
        <v>0</v>
      </c>
      <c r="D57" s="127">
        <f>+'Dramakan hosqer'!C70</f>
        <v>100</v>
      </c>
      <c r="E57" s="127">
        <f t="shared" si="0"/>
        <v>100</v>
      </c>
      <c r="F57" s="127"/>
      <c r="G57" s="49"/>
      <c r="H57" s="58"/>
      <c r="I57" s="58"/>
      <c r="J57" s="58"/>
      <c r="K57" s="58"/>
      <c r="L57" s="58"/>
      <c r="M57" s="58"/>
      <c r="N57" s="63"/>
      <c r="O57" s="63"/>
      <c r="P57" s="63"/>
      <c r="Q57" s="63"/>
      <c r="R57" s="63"/>
      <c r="S57" s="63"/>
      <c r="T57" s="63"/>
    </row>
    <row r="58" spans="1:20" s="31" customFormat="1" ht="18.75" customHeight="1">
      <c r="A58" s="33">
        <f t="shared" si="5"/>
        <v>30</v>
      </c>
      <c r="B58" s="217" t="str">
        <f>+'Dramakan hosqer'!B71</f>
        <v>Դուրսգրվող գույքի վերագնահատման գծով</v>
      </c>
      <c r="C58" s="127"/>
      <c r="D58" s="128">
        <f>+'Dramakan hosqer'!C71</f>
        <v>0</v>
      </c>
      <c r="E58" s="128">
        <f>D58-C58</f>
        <v>0</v>
      </c>
      <c r="F58" s="127"/>
      <c r="G58" s="49"/>
      <c r="H58" s="58"/>
      <c r="I58" s="58"/>
      <c r="J58" s="58"/>
      <c r="K58" s="58"/>
      <c r="L58" s="58"/>
      <c r="M58" s="58"/>
      <c r="N58" s="63"/>
      <c r="O58" s="63"/>
      <c r="P58" s="63"/>
      <c r="Q58" s="63"/>
      <c r="R58" s="63"/>
      <c r="S58" s="63"/>
      <c r="T58" s="63"/>
    </row>
    <row r="59" spans="1:20" s="31" customFormat="1" ht="18.75" customHeight="1">
      <c r="A59" s="33">
        <f t="shared" si="5"/>
        <v>31</v>
      </c>
      <c r="B59" s="217" t="str">
        <f>+'Dramakan hosqer'!B72</f>
        <v>Կրակմարիչների լիցքավորում</v>
      </c>
      <c r="C59" s="127">
        <v>85</v>
      </c>
      <c r="D59" s="128">
        <f>+'Dramakan hosqer'!C72</f>
        <v>85</v>
      </c>
      <c r="E59" s="128">
        <f>D59-C59</f>
        <v>0</v>
      </c>
      <c r="F59" s="127"/>
      <c r="G59" s="49" t="s">
        <v>270</v>
      </c>
      <c r="H59" s="58"/>
      <c r="I59" s="58"/>
      <c r="J59" s="58"/>
      <c r="K59" s="58"/>
      <c r="L59" s="58"/>
      <c r="M59" s="58"/>
      <c r="N59" s="63"/>
      <c r="O59" s="63"/>
      <c r="P59" s="63"/>
      <c r="Q59" s="63"/>
      <c r="R59" s="63"/>
      <c r="S59" s="63"/>
      <c r="T59" s="63"/>
    </row>
    <row r="60" spans="1:20" s="31" customFormat="1" ht="18.75" customHeight="1">
      <c r="A60" s="33">
        <f t="shared" si="5"/>
        <v>32</v>
      </c>
      <c r="B60" s="217" t="str">
        <f>+'Dramakan hosqer'!B73</f>
        <v>Հարկային պարտավորությունների գծով, այդ թվում՝</v>
      </c>
      <c r="C60" s="127">
        <f>SUM(C61:C63)</f>
        <v>0</v>
      </c>
      <c r="D60" s="128">
        <f>SUM(D61:D63)</f>
        <v>0</v>
      </c>
      <c r="E60" s="128">
        <f>D60-C60</f>
        <v>0</v>
      </c>
      <c r="F60" s="127"/>
      <c r="G60" s="49"/>
      <c r="H60" s="58"/>
      <c r="I60" s="58"/>
      <c r="J60" s="58"/>
      <c r="K60" s="58"/>
      <c r="L60" s="58"/>
      <c r="M60" s="58"/>
      <c r="N60" s="63"/>
      <c r="O60" s="63"/>
      <c r="P60" s="63"/>
      <c r="Q60" s="63"/>
      <c r="R60" s="63"/>
      <c r="S60" s="63"/>
      <c r="T60" s="63"/>
    </row>
    <row r="61" spans="1:20" s="355" customFormat="1" ht="18" customHeight="1">
      <c r="A61" s="347">
        <f>+A60+0.1</f>
        <v>32.1</v>
      </c>
      <c r="B61" s="348" t="str">
        <f>+'Dramakan hosqer'!B74</f>
        <v>շահութահարկի գծով</v>
      </c>
      <c r="C61" s="349"/>
      <c r="D61" s="350">
        <f>+'Dramakan hosqer'!C74</f>
        <v>0</v>
      </c>
      <c r="E61" s="351">
        <f>D61-C61</f>
        <v>0</v>
      </c>
      <c r="F61" s="352"/>
      <c r="G61" s="353"/>
      <c r="H61" s="339"/>
      <c r="I61" s="339"/>
      <c r="J61" s="339"/>
      <c r="K61" s="339"/>
      <c r="L61" s="339"/>
      <c r="M61" s="339"/>
      <c r="N61" s="354"/>
      <c r="O61" s="354"/>
      <c r="P61" s="354"/>
      <c r="Q61" s="354"/>
      <c r="R61" s="354"/>
      <c r="S61" s="354"/>
      <c r="T61" s="354"/>
    </row>
    <row r="62" spans="1:20" s="355" customFormat="1" ht="18" customHeight="1">
      <c r="A62" s="347">
        <f t="shared" ref="A62:A63" si="6">+A61+0.1</f>
        <v>32.200000000000003</v>
      </c>
      <c r="B62" s="348" t="str">
        <f>+'Dramakan hosqer'!B75</f>
        <v>ԱԱՀ-ի գծով</v>
      </c>
      <c r="C62" s="349"/>
      <c r="D62" s="350">
        <f>+'Dramakan hosqer'!C75</f>
        <v>0</v>
      </c>
      <c r="E62" s="351">
        <f t="shared" si="0"/>
        <v>0</v>
      </c>
      <c r="F62" s="352"/>
      <c r="G62" s="353"/>
      <c r="H62" s="339"/>
      <c r="I62" s="339"/>
      <c r="J62" s="339"/>
      <c r="K62" s="339"/>
      <c r="L62" s="339"/>
      <c r="M62" s="339"/>
      <c r="N62" s="354"/>
      <c r="O62" s="354"/>
      <c r="P62" s="354"/>
      <c r="Q62" s="354"/>
      <c r="R62" s="354"/>
      <c r="S62" s="354"/>
      <c r="T62" s="354"/>
    </row>
    <row r="63" spans="1:20" s="355" customFormat="1" ht="18" customHeight="1">
      <c r="A63" s="347">
        <f t="shared" si="6"/>
        <v>32.300000000000004</v>
      </c>
      <c r="B63" s="348" t="str">
        <f>+'Dramakan hosqer'!B76</f>
        <v xml:space="preserve">չփոխհատուցվող հարկերի գծով </v>
      </c>
      <c r="C63" s="349"/>
      <c r="D63" s="350">
        <f>+'Dramakan hosqer'!C76</f>
        <v>0</v>
      </c>
      <c r="E63" s="351">
        <f t="shared" si="0"/>
        <v>0</v>
      </c>
      <c r="F63" s="352"/>
      <c r="G63" s="353"/>
      <c r="H63" s="339"/>
      <c r="I63" s="339"/>
      <c r="J63" s="339"/>
      <c r="K63" s="339"/>
      <c r="L63" s="339"/>
      <c r="M63" s="339"/>
      <c r="N63" s="354"/>
      <c r="O63" s="354"/>
      <c r="P63" s="354"/>
      <c r="Q63" s="354"/>
      <c r="R63" s="354"/>
      <c r="S63" s="354"/>
      <c r="T63" s="354"/>
    </row>
    <row r="64" spans="1:20" s="31" customFormat="1" ht="18.75" customHeight="1">
      <c r="A64" s="33">
        <f>+A60+1</f>
        <v>33</v>
      </c>
      <c r="B64" s="217" t="str">
        <f>+'Dramakan hosqer'!B77</f>
        <v>Կրեդիտորական պարտքի մարման գծով</v>
      </c>
      <c r="C64" s="127">
        <v>1325.6</v>
      </c>
      <c r="D64" s="128">
        <f>+'Dramakan hosqer'!C77</f>
        <v>1349.1999999999998</v>
      </c>
      <c r="E64" s="128">
        <f t="shared" si="0"/>
        <v>23.599999999999909</v>
      </c>
      <c r="F64" s="127"/>
      <c r="G64" s="49"/>
      <c r="H64" s="58"/>
      <c r="I64" s="58"/>
      <c r="J64" s="58"/>
      <c r="K64" s="58"/>
      <c r="L64" s="58"/>
      <c r="M64" s="58"/>
      <c r="N64" s="63"/>
      <c r="O64" s="63"/>
      <c r="P64" s="63"/>
      <c r="Q64" s="63"/>
      <c r="R64" s="63"/>
      <c r="S64" s="63"/>
      <c r="T64" s="63"/>
    </row>
    <row r="65" spans="1:20" s="31" customFormat="1" ht="18.75" customHeight="1">
      <c r="A65" s="33">
        <f>+A64+1</f>
        <v>34</v>
      </c>
      <c r="B65" s="217" t="str">
        <f>+'Dramakan hosqer'!B78</f>
        <v>Այլ արտահոսքերի գծով</v>
      </c>
      <c r="C65" s="127"/>
      <c r="D65" s="128">
        <f>+'Dramakan hosqer'!C78</f>
        <v>0</v>
      </c>
      <c r="E65" s="128">
        <f t="shared" si="0"/>
        <v>0</v>
      </c>
      <c r="F65" s="127"/>
      <c r="G65" s="49" t="s">
        <v>192</v>
      </c>
      <c r="H65" s="58"/>
      <c r="I65" s="58"/>
      <c r="J65" s="58"/>
      <c r="K65" s="58"/>
      <c r="L65" s="58"/>
      <c r="M65" s="58"/>
      <c r="N65" s="63"/>
      <c r="O65" s="63"/>
      <c r="P65" s="63"/>
      <c r="Q65" s="63"/>
      <c r="R65" s="63"/>
      <c r="S65" s="63"/>
      <c r="T65" s="63"/>
    </row>
    <row r="66" spans="1:20" s="31" customFormat="1" ht="17.25">
      <c r="A66" s="75" t="s">
        <v>54</v>
      </c>
      <c r="B66" s="375" t="s">
        <v>57</v>
      </c>
      <c r="C66" s="124">
        <f>+C67+C74</f>
        <v>1439.9</v>
      </c>
      <c r="D66" s="129">
        <f>+D67+D74</f>
        <v>1554.9</v>
      </c>
      <c r="E66" s="129">
        <f t="shared" si="0"/>
        <v>115</v>
      </c>
      <c r="F66" s="124"/>
      <c r="G66" s="49"/>
      <c r="H66" s="58"/>
      <c r="I66" s="58"/>
      <c r="J66" s="58"/>
      <c r="K66" s="58"/>
      <c r="L66" s="58"/>
      <c r="M66" s="58"/>
      <c r="N66" s="63"/>
      <c r="O66" s="63"/>
      <c r="P66" s="63"/>
      <c r="Q66" s="63"/>
      <c r="R66" s="63"/>
      <c r="S66" s="63"/>
      <c r="T66" s="63"/>
    </row>
    <row r="67" spans="1:20" s="31" customFormat="1" ht="18.75" customHeight="1">
      <c r="A67" s="33">
        <v>1</v>
      </c>
      <c r="B67" s="217" t="str">
        <f>+'Dramakan hosqer'!B80</f>
        <v>Հիմնական միջոցների ձեռքբերում, այդ թվում՝</v>
      </c>
      <c r="C67" s="127">
        <f>SUM(C68:C73)</f>
        <v>1439.9</v>
      </c>
      <c r="D67" s="128">
        <f>SUM(D68:D73)</f>
        <v>1554.9</v>
      </c>
      <c r="E67" s="128">
        <f t="shared" si="0"/>
        <v>115</v>
      </c>
      <c r="F67" s="127"/>
      <c r="G67" s="49"/>
      <c r="H67" s="58"/>
      <c r="I67" s="58"/>
      <c r="J67" s="58"/>
      <c r="K67" s="58"/>
      <c r="L67" s="58"/>
      <c r="M67" s="58"/>
      <c r="N67" s="63"/>
      <c r="O67" s="63"/>
      <c r="P67" s="63"/>
      <c r="Q67" s="63"/>
      <c r="R67" s="63"/>
      <c r="S67" s="63"/>
      <c r="T67" s="63"/>
    </row>
    <row r="68" spans="1:20" s="355" customFormat="1" ht="18" customHeight="1">
      <c r="A68" s="347">
        <f>+A67+0.1</f>
        <v>1.1000000000000001</v>
      </c>
      <c r="B68" s="348" t="str">
        <f>+'Dramakan hosqer'!B81</f>
        <v>գրասենյակային և տնտեսական գույք</v>
      </c>
      <c r="C68" s="349"/>
      <c r="D68" s="350">
        <f>+'Dramakan hosqer'!C81</f>
        <v>0</v>
      </c>
      <c r="E68" s="351">
        <f t="shared" ref="E68:E81" si="7">D68-C68</f>
        <v>0</v>
      </c>
      <c r="F68" s="352"/>
      <c r="G68" s="353"/>
      <c r="H68" s="339"/>
      <c r="I68" s="339"/>
      <c r="J68" s="339"/>
      <c r="K68" s="339"/>
      <c r="L68" s="339"/>
      <c r="M68" s="339"/>
      <c r="N68" s="354"/>
      <c r="O68" s="354"/>
      <c r="P68" s="354"/>
      <c r="Q68" s="354"/>
      <c r="R68" s="354"/>
      <c r="S68" s="354"/>
      <c r="T68" s="354"/>
    </row>
    <row r="69" spans="1:20" s="355" customFormat="1" ht="18" customHeight="1">
      <c r="A69" s="347">
        <f>+A68+0.1</f>
        <v>1.2000000000000002</v>
      </c>
      <c r="B69" s="348" t="str">
        <f>+'Dramakan hosqer'!B82</f>
        <v>համակարգչային սարքավորումներ / տեխնիկա</v>
      </c>
      <c r="C69" s="349"/>
      <c r="D69" s="350">
        <f>+'Dramakan hosqer'!C82</f>
        <v>0</v>
      </c>
      <c r="E69" s="351">
        <f>D69-C69</f>
        <v>0</v>
      </c>
      <c r="F69" s="352"/>
      <c r="G69" s="353"/>
      <c r="H69" s="339"/>
      <c r="I69" s="339"/>
      <c r="J69" s="339"/>
      <c r="K69" s="339"/>
      <c r="L69" s="339"/>
      <c r="M69" s="339"/>
      <c r="N69" s="354"/>
      <c r="O69" s="354"/>
      <c r="P69" s="354"/>
      <c r="Q69" s="354"/>
      <c r="R69" s="354"/>
      <c r="S69" s="354"/>
      <c r="T69" s="354"/>
    </row>
    <row r="70" spans="1:20" s="355" customFormat="1" ht="18" customHeight="1">
      <c r="A70" s="347">
        <f t="shared" ref="A70:A73" si="8">+A69+0.1</f>
        <v>1.3000000000000003</v>
      </c>
      <c r="B70" s="348" t="str">
        <f>+'Dramakan hosqer'!B83</f>
        <v>մեքենաներ և սարքավորումներ</v>
      </c>
      <c r="C70" s="349">
        <v>1439.9</v>
      </c>
      <c r="D70" s="350">
        <f>+'Dramakan hosqer'!C83</f>
        <v>1554.9</v>
      </c>
      <c r="E70" s="351">
        <f t="shared" si="7"/>
        <v>115</v>
      </c>
      <c r="F70" s="352"/>
      <c r="G70" s="353"/>
      <c r="H70" s="339"/>
      <c r="I70" s="339"/>
      <c r="J70" s="339"/>
      <c r="K70" s="339"/>
      <c r="L70" s="339"/>
      <c r="M70" s="339"/>
      <c r="N70" s="354"/>
      <c r="O70" s="354"/>
      <c r="P70" s="354"/>
      <c r="Q70" s="354"/>
      <c r="R70" s="354"/>
      <c r="S70" s="354"/>
      <c r="T70" s="354"/>
    </row>
    <row r="71" spans="1:20" s="355" customFormat="1" ht="18" customHeight="1">
      <c r="A71" s="347">
        <f t="shared" si="8"/>
        <v>1.4000000000000004</v>
      </c>
      <c r="B71" s="348" t="str">
        <f>+'Dramakan hosqer'!B84</f>
        <v>սպորտային գույք</v>
      </c>
      <c r="C71" s="349"/>
      <c r="D71" s="350">
        <f>+'Dramakan hosqer'!C84</f>
        <v>0</v>
      </c>
      <c r="E71" s="351">
        <f t="shared" si="7"/>
        <v>0</v>
      </c>
      <c r="F71" s="352"/>
      <c r="G71" s="353"/>
      <c r="H71" s="339"/>
      <c r="I71" s="339"/>
      <c r="J71" s="339"/>
      <c r="K71" s="339"/>
      <c r="L71" s="339"/>
      <c r="M71" s="339"/>
      <c r="N71" s="354"/>
      <c r="O71" s="354"/>
      <c r="P71" s="354"/>
      <c r="Q71" s="354"/>
      <c r="R71" s="354"/>
      <c r="S71" s="354"/>
      <c r="T71" s="354"/>
    </row>
    <row r="72" spans="1:20" s="355" customFormat="1" ht="18" customHeight="1">
      <c r="A72" s="347">
        <f t="shared" si="8"/>
        <v>1.5000000000000004</v>
      </c>
      <c r="B72" s="348" t="str">
        <f>+'Dramakan hosqer'!B85</f>
        <v>գրականություն</v>
      </c>
      <c r="C72" s="349"/>
      <c r="D72" s="350">
        <f>+'Dramakan hosqer'!C85</f>
        <v>0</v>
      </c>
      <c r="E72" s="351">
        <f>D72-C72</f>
        <v>0</v>
      </c>
      <c r="F72" s="352"/>
      <c r="G72" s="353"/>
      <c r="H72" s="339"/>
      <c r="I72" s="339"/>
      <c r="J72" s="339"/>
      <c r="K72" s="339"/>
      <c r="L72" s="339"/>
      <c r="M72" s="339"/>
      <c r="N72" s="354"/>
      <c r="O72" s="354"/>
      <c r="P72" s="354"/>
      <c r="Q72" s="354"/>
      <c r="R72" s="354"/>
      <c r="S72" s="354"/>
      <c r="T72" s="354"/>
    </row>
    <row r="73" spans="1:20" s="355" customFormat="1" ht="18" customHeight="1">
      <c r="A73" s="347">
        <f t="shared" si="8"/>
        <v>1.6000000000000005</v>
      </c>
      <c r="B73" s="348">
        <f>+'Dramakan hosqer'!B86</f>
        <v>0</v>
      </c>
      <c r="C73" s="349"/>
      <c r="D73" s="350">
        <f>+'Dramakan hosqer'!C86</f>
        <v>0</v>
      </c>
      <c r="E73" s="351">
        <f>D73-C73</f>
        <v>0</v>
      </c>
      <c r="F73" s="352"/>
      <c r="G73" s="353" t="s">
        <v>119</v>
      </c>
      <c r="H73" s="339"/>
      <c r="I73" s="339"/>
      <c r="J73" s="339"/>
      <c r="K73" s="339"/>
      <c r="L73" s="339"/>
      <c r="M73" s="339"/>
      <c r="N73" s="354"/>
      <c r="O73" s="354"/>
      <c r="P73" s="354"/>
      <c r="Q73" s="354"/>
      <c r="R73" s="354"/>
      <c r="S73" s="354"/>
      <c r="T73" s="354"/>
    </row>
    <row r="74" spans="1:20" s="38" customFormat="1" ht="34.5">
      <c r="A74" s="37">
        <v>2</v>
      </c>
      <c r="B74" s="415" t="str">
        <f>+'Dramakan hosqer'!B87</f>
        <v>Հիմնական միջոցների հիմնական վերանորոգում, 
այդ թվում՝</v>
      </c>
      <c r="C74" s="127">
        <f>SUM(C75:C77)</f>
        <v>0</v>
      </c>
      <c r="D74" s="128">
        <f>SUM(D75:D77)</f>
        <v>0</v>
      </c>
      <c r="E74" s="127">
        <f>D74-C74</f>
        <v>0</v>
      </c>
      <c r="F74" s="127"/>
      <c r="G74" s="49"/>
      <c r="H74" s="58"/>
      <c r="I74" s="58"/>
      <c r="J74" s="58"/>
      <c r="K74" s="58"/>
      <c r="L74" s="58"/>
      <c r="M74" s="58"/>
      <c r="N74" s="63"/>
      <c r="O74" s="63"/>
      <c r="P74" s="63"/>
      <c r="Q74" s="63"/>
      <c r="R74" s="63"/>
      <c r="S74" s="63"/>
      <c r="T74" s="63"/>
    </row>
    <row r="75" spans="1:20" s="355" customFormat="1" ht="18" customHeight="1">
      <c r="A75" s="347">
        <f>+A74+0.1</f>
        <v>2.1</v>
      </c>
      <c r="B75" s="348" t="str">
        <f>+'Dramakan hosqer'!B88</f>
        <v>ամրացված գույքի (շենք)</v>
      </c>
      <c r="C75" s="349"/>
      <c r="D75" s="350">
        <f>+'Dramakan hosqer'!C88</f>
        <v>0</v>
      </c>
      <c r="E75" s="351">
        <f t="shared" si="7"/>
        <v>0</v>
      </c>
      <c r="F75" s="352"/>
      <c r="G75" s="353"/>
      <c r="H75" s="339"/>
      <c r="I75" s="339"/>
      <c r="J75" s="339"/>
      <c r="K75" s="339"/>
      <c r="L75" s="339"/>
      <c r="M75" s="339"/>
      <c r="N75" s="354"/>
      <c r="O75" s="354"/>
      <c r="P75" s="354"/>
      <c r="Q75" s="354"/>
      <c r="R75" s="354"/>
      <c r="S75" s="354"/>
      <c r="T75" s="354"/>
    </row>
    <row r="76" spans="1:20" s="355" customFormat="1" ht="18" customHeight="1">
      <c r="A76" s="347">
        <f>+A75+0.1</f>
        <v>2.2000000000000002</v>
      </c>
      <c r="B76" s="348" t="str">
        <f>+'Dramakan hosqer'!B89</f>
        <v>հիմնական միջոցի</v>
      </c>
      <c r="C76" s="349"/>
      <c r="D76" s="350">
        <f>+'Dramakan hosqer'!C89</f>
        <v>0</v>
      </c>
      <c r="E76" s="351">
        <f t="shared" si="7"/>
        <v>0</v>
      </c>
      <c r="F76" s="352"/>
      <c r="G76" s="353"/>
      <c r="H76" s="339"/>
      <c r="I76" s="339"/>
      <c r="J76" s="339"/>
      <c r="K76" s="339"/>
      <c r="L76" s="339"/>
      <c r="M76" s="339"/>
      <c r="N76" s="354"/>
      <c r="O76" s="354"/>
      <c r="P76" s="354"/>
      <c r="Q76" s="354"/>
      <c r="R76" s="354"/>
      <c r="S76" s="354"/>
      <c r="T76" s="354"/>
    </row>
    <row r="77" spans="1:20" s="355" customFormat="1" ht="18" customHeight="1">
      <c r="A77" s="347">
        <f>+A76+0.1</f>
        <v>2.3000000000000003</v>
      </c>
      <c r="B77" s="348" t="str">
        <f>+'Dramakan hosqer'!B90</f>
        <v>նախագծանախահաշվային փաստաթղթերի գծով</v>
      </c>
      <c r="C77" s="349"/>
      <c r="D77" s="350">
        <f>+'Dramakan hosqer'!C90</f>
        <v>0</v>
      </c>
      <c r="E77" s="351">
        <f t="shared" si="7"/>
        <v>0</v>
      </c>
      <c r="F77" s="352"/>
      <c r="G77" s="353"/>
      <c r="H77" s="339"/>
      <c r="I77" s="339"/>
      <c r="J77" s="339"/>
      <c r="K77" s="339"/>
      <c r="L77" s="339"/>
      <c r="M77" s="339"/>
      <c r="N77" s="354"/>
      <c r="O77" s="354"/>
      <c r="P77" s="354"/>
      <c r="Q77" s="354"/>
      <c r="R77" s="354"/>
      <c r="S77" s="354"/>
      <c r="T77" s="354"/>
    </row>
    <row r="78" spans="1:20" s="31" customFormat="1" ht="34.5">
      <c r="A78" s="75" t="s">
        <v>55</v>
      </c>
      <c r="B78" s="375" t="s">
        <v>139</v>
      </c>
      <c r="C78" s="124">
        <f>SUM(C79:C80)</f>
        <v>0</v>
      </c>
      <c r="D78" s="129">
        <f>SUM(D79:D80)</f>
        <v>4950.8</v>
      </c>
      <c r="E78" s="129">
        <f t="shared" si="7"/>
        <v>4950.8</v>
      </c>
      <c r="F78" s="124"/>
      <c r="G78" s="49"/>
      <c r="H78" s="58"/>
      <c r="I78" s="58"/>
      <c r="J78" s="58"/>
      <c r="K78" s="58"/>
      <c r="L78" s="58"/>
      <c r="M78" s="58"/>
      <c r="N78" s="63"/>
      <c r="O78" s="63"/>
      <c r="P78" s="63"/>
      <c r="Q78" s="63"/>
      <c r="R78" s="63"/>
      <c r="S78" s="63"/>
      <c r="T78" s="63"/>
    </row>
    <row r="79" spans="1:20" s="31" customFormat="1" ht="17.25">
      <c r="A79" s="37"/>
      <c r="B79" s="169" t="str">
        <f>+'Dramakan hosqer'!B92</f>
        <v>Սննդի գծով</v>
      </c>
      <c r="C79" s="127"/>
      <c r="D79" s="128">
        <f>+'Dramakan hosqer'!C92</f>
        <v>4950.8</v>
      </c>
      <c r="E79" s="127">
        <f>D79-C79</f>
        <v>4950.8</v>
      </c>
      <c r="F79" s="127"/>
      <c r="G79" s="49"/>
      <c r="H79" s="58"/>
      <c r="I79" s="58"/>
      <c r="J79" s="58"/>
      <c r="K79" s="58"/>
      <c r="L79" s="58"/>
      <c r="M79" s="58"/>
      <c r="N79" s="63"/>
      <c r="O79" s="63"/>
      <c r="P79" s="63"/>
      <c r="Q79" s="63"/>
      <c r="R79" s="63"/>
      <c r="S79" s="63"/>
      <c r="T79" s="63"/>
    </row>
    <row r="80" spans="1:20" s="180" customFormat="1" ht="17.25">
      <c r="A80" s="37"/>
      <c r="B80" s="169">
        <f>+'Dramakan hosqer'!B93</f>
        <v>0</v>
      </c>
      <c r="C80" s="127"/>
      <c r="D80" s="127">
        <f>+'Dramakan hosqer'!C93</f>
        <v>0</v>
      </c>
      <c r="E80" s="127">
        <f>D80-C80</f>
        <v>0</v>
      </c>
      <c r="F80" s="127"/>
      <c r="G80" s="49"/>
      <c r="H80" s="48"/>
      <c r="I80" s="48"/>
      <c r="J80" s="48"/>
      <c r="K80" s="48"/>
      <c r="L80" s="48"/>
      <c r="M80" s="48"/>
      <c r="N80" s="46"/>
      <c r="O80" s="46"/>
      <c r="P80" s="46"/>
      <c r="Q80" s="46"/>
      <c r="R80" s="46"/>
      <c r="S80" s="46"/>
      <c r="T80" s="46"/>
    </row>
    <row r="81" spans="1:20" s="26" customFormat="1" ht="34.5">
      <c r="A81" s="8" t="s">
        <v>37</v>
      </c>
      <c r="B81" s="375" t="s">
        <v>38</v>
      </c>
      <c r="C81" s="124">
        <f>C6+C7-C22</f>
        <v>7257.9000000000233</v>
      </c>
      <c r="D81" s="129">
        <f>D6+D7-D22</f>
        <v>2101.6900000000023</v>
      </c>
      <c r="E81" s="129">
        <f t="shared" si="7"/>
        <v>-5156.210000000021</v>
      </c>
      <c r="F81" s="124"/>
      <c r="G81" s="68"/>
      <c r="H81" s="59"/>
      <c r="I81" s="59"/>
      <c r="J81" s="59"/>
      <c r="K81" s="59"/>
      <c r="L81" s="59"/>
      <c r="M81" s="59"/>
      <c r="N81" s="64"/>
      <c r="O81" s="64"/>
      <c r="P81" s="64"/>
      <c r="Q81" s="64"/>
      <c r="R81" s="64"/>
      <c r="S81" s="64"/>
      <c r="T81" s="64"/>
    </row>
    <row r="82" spans="1:20" s="12" customFormat="1" ht="46.5" customHeight="1">
      <c r="A82" s="10"/>
      <c r="B82" s="14"/>
      <c r="C82" s="10"/>
      <c r="D82" s="10"/>
      <c r="E82" s="10"/>
      <c r="F82" s="10"/>
      <c r="G82" s="67"/>
      <c r="H82" s="55"/>
      <c r="I82" s="55"/>
      <c r="J82" s="55"/>
      <c r="K82" s="55"/>
      <c r="L82" s="55"/>
      <c r="M82" s="55"/>
      <c r="N82" s="61"/>
      <c r="O82" s="61"/>
      <c r="P82" s="61"/>
      <c r="Q82" s="61"/>
      <c r="R82" s="61"/>
      <c r="S82" s="61"/>
      <c r="T82" s="61"/>
    </row>
    <row r="83" spans="1:20" s="12" customFormat="1" ht="25.5" customHeight="1">
      <c r="B83" s="379" t="s">
        <v>2</v>
      </c>
      <c r="C83" s="83"/>
      <c r="D83" s="465" t="str">
        <f>+'Ekamut-caxs'!D77</f>
        <v>Մ.Մանուչարյան</v>
      </c>
      <c r="E83" s="462"/>
      <c r="F83" s="59"/>
      <c r="G83" s="67"/>
      <c r="H83" s="55"/>
      <c r="I83" s="55"/>
      <c r="J83" s="55"/>
      <c r="K83" s="55"/>
      <c r="L83" s="55"/>
      <c r="M83" s="55"/>
      <c r="N83" s="61"/>
      <c r="O83" s="61"/>
      <c r="P83" s="61"/>
      <c r="Q83" s="61"/>
      <c r="R83" s="61"/>
      <c r="S83" s="61"/>
      <c r="T83" s="61"/>
    </row>
    <row r="84" spans="1:20" s="10" customFormat="1" ht="13.5" customHeight="1">
      <c r="A84" s="12"/>
      <c r="B84" s="82" t="s">
        <v>4</v>
      </c>
      <c r="C84" s="410"/>
      <c r="D84" s="464" t="s">
        <v>90</v>
      </c>
      <c r="E84" s="464"/>
      <c r="F84" s="57"/>
      <c r="G84" s="65"/>
      <c r="H84" s="54"/>
      <c r="I84" s="54"/>
      <c r="J84" s="54"/>
      <c r="K84" s="54"/>
      <c r="L84" s="54"/>
      <c r="M84" s="54"/>
      <c r="N84" s="60"/>
      <c r="O84" s="60"/>
      <c r="P84" s="60"/>
      <c r="Q84" s="60"/>
      <c r="R84" s="60"/>
      <c r="S84" s="60"/>
      <c r="T84" s="60"/>
    </row>
    <row r="85" spans="1:20" s="10" customFormat="1" ht="22.5" customHeight="1">
      <c r="B85" s="411" t="s">
        <v>6</v>
      </c>
      <c r="C85" s="83"/>
      <c r="D85" s="462" t="str">
        <f>+'Ekamut-caxs'!D79</f>
        <v>Ս.Զոհրաբյան</v>
      </c>
      <c r="E85" s="462"/>
      <c r="F85" s="59"/>
      <c r="G85" s="65"/>
      <c r="H85" s="54"/>
      <c r="I85" s="54"/>
      <c r="J85" s="54"/>
      <c r="K85" s="54"/>
      <c r="L85" s="54"/>
      <c r="M85" s="54"/>
      <c r="N85" s="60"/>
      <c r="O85" s="60"/>
      <c r="P85" s="60"/>
      <c r="Q85" s="60"/>
      <c r="R85" s="60"/>
      <c r="S85" s="60"/>
      <c r="T85" s="60"/>
    </row>
    <row r="86" spans="1:20" s="10" customFormat="1" ht="12" customHeight="1">
      <c r="B86" s="81"/>
      <c r="C86" s="83"/>
      <c r="D86" s="464" t="s">
        <v>90</v>
      </c>
      <c r="E86" s="464"/>
      <c r="F86" s="57"/>
      <c r="G86" s="65"/>
      <c r="H86" s="54"/>
      <c r="I86" s="54"/>
      <c r="J86" s="54"/>
      <c r="K86" s="54"/>
      <c r="L86" s="54"/>
      <c r="M86" s="54"/>
      <c r="N86" s="60"/>
      <c r="O86" s="60"/>
      <c r="P86" s="60"/>
      <c r="Q86" s="60"/>
      <c r="R86" s="60"/>
      <c r="S86" s="60"/>
      <c r="T86" s="60"/>
    </row>
    <row r="87" spans="1:20" s="10" customFormat="1">
      <c r="B87" s="412" t="s">
        <v>1</v>
      </c>
      <c r="G87" s="65"/>
      <c r="H87" s="54"/>
      <c r="I87" s="54"/>
      <c r="J87" s="54"/>
      <c r="K87" s="54"/>
      <c r="L87" s="54"/>
      <c r="M87" s="54"/>
      <c r="N87" s="60"/>
      <c r="O87" s="60"/>
      <c r="P87" s="60"/>
      <c r="Q87" s="60"/>
      <c r="R87" s="60"/>
      <c r="S87" s="60"/>
      <c r="T87" s="60"/>
    </row>
    <row r="88" spans="1:20" s="10" customFormat="1">
      <c r="B88" s="14"/>
      <c r="G88" s="65"/>
      <c r="H88" s="54"/>
      <c r="I88" s="54"/>
      <c r="J88" s="54"/>
      <c r="K88" s="54"/>
      <c r="L88" s="54"/>
      <c r="M88" s="54"/>
      <c r="N88" s="60"/>
      <c r="O88" s="60"/>
      <c r="P88" s="60"/>
      <c r="Q88" s="60"/>
      <c r="R88" s="60"/>
      <c r="S88" s="60"/>
      <c r="T88" s="60"/>
    </row>
    <row r="89" spans="1:20" s="10" customFormat="1">
      <c r="B89" s="14"/>
      <c r="G89" s="65"/>
      <c r="H89" s="54"/>
      <c r="I89" s="54"/>
      <c r="J89" s="54"/>
      <c r="K89" s="54"/>
      <c r="L89" s="54"/>
      <c r="M89" s="54"/>
      <c r="N89" s="60"/>
      <c r="O89" s="60"/>
      <c r="P89" s="60"/>
      <c r="Q89" s="60"/>
      <c r="R89" s="60"/>
      <c r="S89" s="60"/>
      <c r="T89" s="60"/>
    </row>
    <row r="90" spans="1:20" s="10" customFormat="1">
      <c r="B90" s="14"/>
      <c r="G90" s="65"/>
      <c r="H90" s="54"/>
      <c r="I90" s="54"/>
      <c r="J90" s="54"/>
      <c r="K90" s="54"/>
      <c r="L90" s="54"/>
      <c r="M90" s="54"/>
      <c r="N90" s="60"/>
      <c r="O90" s="60"/>
      <c r="P90" s="60"/>
      <c r="Q90" s="60"/>
      <c r="R90" s="60"/>
      <c r="S90" s="60"/>
      <c r="T90" s="60"/>
    </row>
    <row r="91" spans="1:20" s="10" customFormat="1">
      <c r="B91" s="14"/>
      <c r="G91" s="65"/>
      <c r="H91" s="54"/>
      <c r="I91" s="54"/>
      <c r="J91" s="54"/>
      <c r="K91" s="54"/>
      <c r="L91" s="54"/>
      <c r="M91" s="54"/>
      <c r="N91" s="60"/>
      <c r="O91" s="60"/>
      <c r="P91" s="60"/>
      <c r="Q91" s="60"/>
      <c r="R91" s="60"/>
      <c r="S91" s="60"/>
      <c r="T91" s="60"/>
    </row>
    <row r="92" spans="1:20" s="10" customFormat="1">
      <c r="B92" s="14"/>
      <c r="G92" s="65"/>
      <c r="H92" s="54"/>
      <c r="I92" s="54"/>
      <c r="J92" s="54"/>
      <c r="K92" s="54"/>
      <c r="L92" s="54"/>
      <c r="M92" s="54"/>
      <c r="N92" s="60"/>
      <c r="O92" s="60"/>
      <c r="P92" s="60"/>
      <c r="Q92" s="60"/>
      <c r="R92" s="60"/>
      <c r="S92" s="60"/>
      <c r="T92" s="60"/>
    </row>
    <row r="93" spans="1:20" s="10" customFormat="1">
      <c r="B93" s="14"/>
      <c r="G93" s="65"/>
      <c r="H93" s="54"/>
      <c r="I93" s="54"/>
      <c r="J93" s="54"/>
      <c r="K93" s="54"/>
      <c r="L93" s="54"/>
      <c r="M93" s="54"/>
      <c r="N93" s="60"/>
      <c r="O93" s="60"/>
      <c r="P93" s="60"/>
      <c r="Q93" s="60"/>
      <c r="R93" s="60"/>
      <c r="S93" s="60"/>
      <c r="T93" s="60"/>
    </row>
    <row r="94" spans="1:20" s="10" customFormat="1">
      <c r="B94" s="14"/>
      <c r="G94" s="65"/>
      <c r="H94" s="54"/>
      <c r="I94" s="54"/>
      <c r="J94" s="54"/>
      <c r="K94" s="54"/>
      <c r="L94" s="54"/>
      <c r="M94" s="54"/>
      <c r="N94" s="60"/>
      <c r="O94" s="60"/>
      <c r="P94" s="60"/>
      <c r="Q94" s="60"/>
      <c r="R94" s="60"/>
      <c r="S94" s="60"/>
      <c r="T94" s="60"/>
    </row>
    <row r="95" spans="1:20" s="10" customFormat="1">
      <c r="B95" s="14"/>
      <c r="G95" s="65"/>
      <c r="H95" s="54"/>
      <c r="I95" s="54"/>
      <c r="J95" s="54"/>
      <c r="K95" s="54"/>
      <c r="L95" s="54"/>
      <c r="M95" s="54"/>
      <c r="N95" s="60"/>
      <c r="O95" s="60"/>
      <c r="P95" s="60"/>
      <c r="Q95" s="60"/>
      <c r="R95" s="60"/>
      <c r="S95" s="60"/>
      <c r="T95" s="60"/>
    </row>
    <row r="96" spans="1:20" s="10" customFormat="1">
      <c r="B96" s="14"/>
      <c r="G96" s="65"/>
      <c r="H96" s="54"/>
      <c r="I96" s="54"/>
      <c r="J96" s="54"/>
      <c r="K96" s="54"/>
      <c r="L96" s="54"/>
      <c r="M96" s="54"/>
      <c r="N96" s="60"/>
      <c r="O96" s="60"/>
      <c r="P96" s="60"/>
      <c r="Q96" s="60"/>
      <c r="R96" s="60"/>
      <c r="S96" s="60"/>
      <c r="T96" s="60"/>
    </row>
    <row r="97" spans="2:20" s="10" customFormat="1">
      <c r="B97" s="14"/>
      <c r="G97" s="65"/>
      <c r="H97" s="54"/>
      <c r="I97" s="54"/>
      <c r="J97" s="54"/>
      <c r="K97" s="54"/>
      <c r="L97" s="54"/>
      <c r="M97" s="54"/>
      <c r="N97" s="60"/>
      <c r="O97" s="60"/>
      <c r="P97" s="60"/>
      <c r="Q97" s="60"/>
      <c r="R97" s="60"/>
      <c r="S97" s="60"/>
      <c r="T97" s="60"/>
    </row>
    <row r="98" spans="2:20" s="10" customFormat="1">
      <c r="B98" s="14"/>
      <c r="G98" s="65"/>
      <c r="H98" s="54"/>
      <c r="I98" s="54"/>
      <c r="J98" s="54"/>
      <c r="K98" s="54"/>
      <c r="L98" s="54"/>
      <c r="M98" s="54"/>
      <c r="N98" s="60"/>
      <c r="O98" s="60"/>
      <c r="P98" s="60"/>
      <c r="Q98" s="60"/>
      <c r="R98" s="60"/>
      <c r="S98" s="60"/>
      <c r="T98" s="60"/>
    </row>
    <row r="99" spans="2:20" s="10" customFormat="1">
      <c r="B99" s="14"/>
      <c r="G99" s="65"/>
      <c r="H99" s="54"/>
      <c r="I99" s="54"/>
      <c r="J99" s="54"/>
      <c r="K99" s="54"/>
      <c r="L99" s="54"/>
      <c r="M99" s="54"/>
      <c r="N99" s="60"/>
      <c r="O99" s="60"/>
      <c r="P99" s="60"/>
      <c r="Q99" s="60"/>
      <c r="R99" s="60"/>
      <c r="S99" s="60"/>
      <c r="T99" s="60"/>
    </row>
    <row r="100" spans="2:20" s="10" customFormat="1">
      <c r="B100" s="14"/>
      <c r="G100" s="65"/>
      <c r="H100" s="54"/>
      <c r="I100" s="54"/>
      <c r="J100" s="54"/>
      <c r="K100" s="54"/>
      <c r="L100" s="54"/>
      <c r="M100" s="54"/>
      <c r="N100" s="60"/>
      <c r="O100" s="60"/>
      <c r="P100" s="60"/>
      <c r="Q100" s="60"/>
      <c r="R100" s="60"/>
      <c r="S100" s="60"/>
      <c r="T100" s="60"/>
    </row>
    <row r="101" spans="2:20" s="10" customFormat="1">
      <c r="B101" s="14"/>
      <c r="G101" s="65"/>
      <c r="H101" s="54"/>
      <c r="I101" s="54"/>
      <c r="J101" s="54"/>
      <c r="K101" s="54"/>
      <c r="L101" s="54"/>
      <c r="M101" s="54"/>
      <c r="N101" s="60"/>
      <c r="O101" s="60"/>
      <c r="P101" s="60"/>
      <c r="Q101" s="60"/>
      <c r="R101" s="60"/>
      <c r="S101" s="60"/>
      <c r="T101" s="60"/>
    </row>
    <row r="102" spans="2:20" s="10" customFormat="1">
      <c r="B102" s="14"/>
      <c r="G102" s="65"/>
      <c r="H102" s="54"/>
      <c r="I102" s="54"/>
      <c r="J102" s="54"/>
      <c r="K102" s="54"/>
      <c r="L102" s="54"/>
      <c r="M102" s="54"/>
      <c r="N102" s="60"/>
      <c r="O102" s="60"/>
      <c r="P102" s="60"/>
      <c r="Q102" s="60"/>
      <c r="R102" s="60"/>
      <c r="S102" s="60"/>
      <c r="T102" s="60"/>
    </row>
    <row r="103" spans="2:20" s="10" customFormat="1">
      <c r="B103" s="14"/>
      <c r="G103" s="65"/>
      <c r="H103" s="54"/>
      <c r="I103" s="54"/>
      <c r="J103" s="54"/>
      <c r="K103" s="54"/>
      <c r="L103" s="54"/>
      <c r="M103" s="54"/>
      <c r="N103" s="60"/>
      <c r="O103" s="60"/>
      <c r="P103" s="60"/>
      <c r="Q103" s="60"/>
      <c r="R103" s="60"/>
      <c r="S103" s="60"/>
      <c r="T103" s="60"/>
    </row>
    <row r="104" spans="2:20" s="10" customFormat="1">
      <c r="B104" s="14"/>
      <c r="G104" s="65"/>
      <c r="H104" s="54"/>
      <c r="I104" s="54"/>
      <c r="J104" s="54"/>
      <c r="K104" s="54"/>
      <c r="L104" s="54"/>
      <c r="M104" s="54"/>
      <c r="N104" s="60"/>
      <c r="O104" s="60"/>
      <c r="P104" s="60"/>
      <c r="Q104" s="60"/>
      <c r="R104" s="60"/>
      <c r="S104" s="60"/>
      <c r="T104" s="60"/>
    </row>
    <row r="105" spans="2:20" s="10" customFormat="1">
      <c r="B105" s="14"/>
      <c r="G105" s="65"/>
      <c r="H105" s="54"/>
      <c r="I105" s="54"/>
      <c r="J105" s="54"/>
      <c r="K105" s="54"/>
      <c r="L105" s="54"/>
      <c r="M105" s="54"/>
      <c r="N105" s="60"/>
      <c r="O105" s="60"/>
      <c r="P105" s="60"/>
      <c r="Q105" s="60"/>
      <c r="R105" s="60"/>
      <c r="S105" s="60"/>
      <c r="T105" s="60"/>
    </row>
    <row r="106" spans="2:20" s="10" customFormat="1">
      <c r="B106" s="14"/>
      <c r="G106" s="65"/>
      <c r="H106" s="54"/>
      <c r="I106" s="54"/>
      <c r="J106" s="54"/>
      <c r="K106" s="54"/>
      <c r="L106" s="54"/>
      <c r="M106" s="54"/>
      <c r="N106" s="60"/>
      <c r="O106" s="60"/>
      <c r="P106" s="60"/>
      <c r="Q106" s="60"/>
      <c r="R106" s="60"/>
      <c r="S106" s="60"/>
      <c r="T106" s="60"/>
    </row>
    <row r="107" spans="2:20" s="10" customFormat="1">
      <c r="B107" s="14"/>
      <c r="G107" s="65"/>
      <c r="H107" s="54"/>
      <c r="I107" s="54"/>
      <c r="J107" s="54"/>
      <c r="K107" s="54"/>
      <c r="L107" s="54"/>
      <c r="M107" s="54"/>
      <c r="N107" s="60"/>
      <c r="O107" s="60"/>
      <c r="P107" s="60"/>
      <c r="Q107" s="60"/>
      <c r="R107" s="60"/>
      <c r="S107" s="60"/>
      <c r="T107" s="60"/>
    </row>
    <row r="108" spans="2:20" s="10" customFormat="1">
      <c r="B108" s="14"/>
      <c r="G108" s="65"/>
      <c r="H108" s="54"/>
      <c r="I108" s="54"/>
      <c r="J108" s="54"/>
      <c r="K108" s="54"/>
      <c r="L108" s="54"/>
      <c r="M108" s="54"/>
      <c r="N108" s="60"/>
      <c r="O108" s="60"/>
      <c r="P108" s="60"/>
      <c r="Q108" s="60"/>
      <c r="R108" s="60"/>
      <c r="S108" s="60"/>
      <c r="T108" s="60"/>
    </row>
    <row r="109" spans="2:20" s="10" customFormat="1">
      <c r="B109" s="14"/>
      <c r="G109" s="65"/>
      <c r="H109" s="54"/>
      <c r="I109" s="54"/>
      <c r="J109" s="54"/>
      <c r="K109" s="54"/>
      <c r="L109" s="54"/>
      <c r="M109" s="54"/>
      <c r="N109" s="60"/>
      <c r="O109" s="60"/>
      <c r="P109" s="60"/>
      <c r="Q109" s="60"/>
      <c r="R109" s="60"/>
      <c r="S109" s="60"/>
      <c r="T109" s="60"/>
    </row>
    <row r="110" spans="2:20" s="10" customFormat="1">
      <c r="B110" s="14"/>
      <c r="G110" s="65"/>
      <c r="H110" s="54"/>
      <c r="I110" s="54"/>
      <c r="J110" s="54"/>
      <c r="K110" s="54"/>
      <c r="L110" s="54"/>
      <c r="M110" s="54"/>
      <c r="N110" s="60"/>
      <c r="O110" s="60"/>
      <c r="P110" s="60"/>
      <c r="Q110" s="60"/>
      <c r="R110" s="60"/>
      <c r="S110" s="60"/>
      <c r="T110" s="60"/>
    </row>
    <row r="111" spans="2:20" s="10" customFormat="1">
      <c r="B111" s="14"/>
      <c r="G111" s="65"/>
      <c r="H111" s="54"/>
      <c r="I111" s="54"/>
      <c r="J111" s="54"/>
      <c r="K111" s="54"/>
      <c r="L111" s="54"/>
      <c r="M111" s="54"/>
      <c r="N111" s="60"/>
      <c r="O111" s="60"/>
      <c r="P111" s="60"/>
      <c r="Q111" s="60"/>
      <c r="R111" s="60"/>
      <c r="S111" s="60"/>
      <c r="T111" s="60"/>
    </row>
    <row r="112" spans="2:20" s="10" customFormat="1">
      <c r="B112" s="14"/>
      <c r="G112" s="65"/>
      <c r="H112" s="54"/>
      <c r="I112" s="54"/>
      <c r="J112" s="54"/>
      <c r="K112" s="54"/>
      <c r="L112" s="54"/>
      <c r="M112" s="54"/>
      <c r="N112" s="60"/>
      <c r="O112" s="60"/>
      <c r="P112" s="60"/>
      <c r="Q112" s="60"/>
      <c r="R112" s="60"/>
      <c r="S112" s="60"/>
      <c r="T112" s="60"/>
    </row>
    <row r="113" spans="2:20" s="10" customFormat="1">
      <c r="B113" s="14"/>
      <c r="G113" s="65"/>
      <c r="H113" s="54"/>
      <c r="I113" s="54"/>
      <c r="J113" s="54"/>
      <c r="K113" s="54"/>
      <c r="L113" s="54"/>
      <c r="M113" s="54"/>
      <c r="N113" s="60"/>
      <c r="O113" s="60"/>
      <c r="P113" s="60"/>
      <c r="Q113" s="60"/>
      <c r="R113" s="60"/>
      <c r="S113" s="60"/>
      <c r="T113" s="60"/>
    </row>
    <row r="114" spans="2:20" s="10" customFormat="1">
      <c r="B114" s="14"/>
      <c r="G114" s="65"/>
      <c r="H114" s="54"/>
      <c r="I114" s="54"/>
      <c r="J114" s="54"/>
      <c r="K114" s="54"/>
      <c r="L114" s="54"/>
      <c r="M114" s="54"/>
      <c r="N114" s="60"/>
      <c r="O114" s="60"/>
      <c r="P114" s="60"/>
      <c r="Q114" s="60"/>
      <c r="R114" s="60"/>
      <c r="S114" s="60"/>
      <c r="T114" s="60"/>
    </row>
    <row r="115" spans="2:20" s="10" customFormat="1">
      <c r="B115" s="14"/>
      <c r="G115" s="65"/>
      <c r="H115" s="54"/>
      <c r="I115" s="54"/>
      <c r="J115" s="54"/>
      <c r="K115" s="54"/>
      <c r="L115" s="54"/>
      <c r="M115" s="54"/>
      <c r="N115" s="60"/>
      <c r="O115" s="60"/>
      <c r="P115" s="60"/>
      <c r="Q115" s="60"/>
      <c r="R115" s="60"/>
      <c r="S115" s="60"/>
      <c r="T115" s="60"/>
    </row>
    <row r="116" spans="2:20" s="10" customFormat="1">
      <c r="B116" s="14"/>
      <c r="G116" s="65"/>
      <c r="H116" s="54"/>
      <c r="I116" s="54"/>
      <c r="J116" s="54"/>
      <c r="K116" s="54"/>
      <c r="L116" s="54"/>
      <c r="M116" s="54"/>
      <c r="N116" s="60"/>
      <c r="O116" s="60"/>
      <c r="P116" s="60"/>
      <c r="Q116" s="60"/>
      <c r="R116" s="60"/>
      <c r="S116" s="60"/>
      <c r="T116" s="60"/>
    </row>
    <row r="117" spans="2:20" s="10" customFormat="1">
      <c r="B117" s="14"/>
      <c r="G117" s="65"/>
      <c r="H117" s="54"/>
      <c r="I117" s="54"/>
      <c r="J117" s="54"/>
      <c r="K117" s="54"/>
      <c r="L117" s="54"/>
      <c r="M117" s="54"/>
      <c r="N117" s="60"/>
      <c r="O117" s="60"/>
      <c r="P117" s="60"/>
      <c r="Q117" s="60"/>
      <c r="R117" s="60"/>
      <c r="S117" s="60"/>
      <c r="T117" s="60"/>
    </row>
    <row r="118" spans="2:20" s="10" customFormat="1">
      <c r="B118" s="14"/>
      <c r="G118" s="65"/>
      <c r="H118" s="54"/>
      <c r="I118" s="54"/>
      <c r="J118" s="54"/>
      <c r="K118" s="54"/>
      <c r="L118" s="54"/>
      <c r="M118" s="54"/>
      <c r="N118" s="60"/>
      <c r="O118" s="60"/>
      <c r="P118" s="60"/>
      <c r="Q118" s="60"/>
      <c r="R118" s="60"/>
      <c r="S118" s="60"/>
      <c r="T118" s="6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18" sqref="B18:E21"/>
    </sheetView>
  </sheetViews>
  <sheetFormatPr defaultColWidth="9.140625" defaultRowHeight="13.5"/>
  <cols>
    <col min="1" max="1" width="4.85546875" style="69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0" customFormat="1" ht="17.25">
      <c r="A1" s="471" t="s">
        <v>66</v>
      </c>
      <c r="B1" s="471"/>
      <c r="C1" s="471"/>
      <c r="D1" s="471"/>
      <c r="E1" s="471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s="70" customFormat="1" ht="17.25">
      <c r="A2" s="472" t="str">
        <f>+'Ekamut-caxs'!A13:D13</f>
        <v xml:space="preserve">«Երևանի հ.35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0" customFormat="1" ht="17.25">
      <c r="A3" s="474" t="s">
        <v>142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4" customFormat="1" ht="16.5" customHeight="1">
      <c r="A4" s="475" t="s">
        <v>292</v>
      </c>
      <c r="B4" s="475"/>
      <c r="C4" s="475"/>
      <c r="D4" s="475"/>
      <c r="E4" s="475"/>
      <c r="F4" s="81"/>
      <c r="G4" s="82"/>
      <c r="H4" s="82"/>
      <c r="I4" s="82"/>
      <c r="J4" s="82"/>
      <c r="K4" s="82"/>
      <c r="L4" s="82"/>
      <c r="M4" s="83"/>
      <c r="N4" s="83"/>
      <c r="O4" s="83"/>
      <c r="P4" s="83"/>
      <c r="Q4" s="83"/>
      <c r="R4" s="83"/>
      <c r="S4" s="83"/>
      <c r="T4" s="83"/>
      <c r="U4" s="83"/>
      <c r="V4" s="83"/>
    </row>
    <row r="5" spans="1:22" ht="12" customHeight="1">
      <c r="D5" s="85"/>
      <c r="E5" s="85" t="s">
        <v>135</v>
      </c>
    </row>
    <row r="6" spans="1:22" s="90" customFormat="1" ht="52.5" customHeight="1">
      <c r="A6" s="86" t="s">
        <v>3</v>
      </c>
      <c r="B6" s="87" t="s">
        <v>143</v>
      </c>
      <c r="C6" s="86" t="s">
        <v>144</v>
      </c>
      <c r="D6" s="86" t="s">
        <v>145</v>
      </c>
      <c r="E6" s="88" t="s">
        <v>146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</row>
    <row r="7" spans="1:22" s="70" customFormat="1" ht="17.25">
      <c r="A7" s="476" t="s">
        <v>147</v>
      </c>
      <c r="B7" s="477"/>
      <c r="C7" s="477"/>
      <c r="D7" s="115"/>
      <c r="E7" s="115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6" customFormat="1" ht="14.25">
      <c r="A8" s="91">
        <v>1</v>
      </c>
      <c r="B8" s="92" t="s">
        <v>148</v>
      </c>
      <c r="C8" s="91"/>
      <c r="D8" s="93">
        <f>SUM(D9:D29)</f>
        <v>227.7</v>
      </c>
      <c r="E8" s="94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5">
        <v>1.1000000000000001</v>
      </c>
      <c r="B9" s="96" t="s">
        <v>149</v>
      </c>
      <c r="C9" s="95" t="s">
        <v>150</v>
      </c>
      <c r="D9" s="21"/>
      <c r="E9" s="21"/>
    </row>
    <row r="10" spans="1:22">
      <c r="A10" s="95">
        <v>1.2</v>
      </c>
      <c r="B10" s="96" t="s">
        <v>151</v>
      </c>
      <c r="C10" s="95" t="s">
        <v>152</v>
      </c>
      <c r="D10" s="21"/>
      <c r="E10" s="21"/>
    </row>
    <row r="11" spans="1:22">
      <c r="A11" s="95">
        <v>1.3</v>
      </c>
      <c r="B11" s="96" t="s">
        <v>153</v>
      </c>
      <c r="C11" s="95" t="s">
        <v>154</v>
      </c>
      <c r="D11" s="21"/>
      <c r="E11" s="21"/>
    </row>
    <row r="12" spans="1:22">
      <c r="A12" s="95">
        <v>1.4</v>
      </c>
      <c r="B12" s="97" t="s">
        <v>155</v>
      </c>
      <c r="C12" s="98" t="s">
        <v>156</v>
      </c>
      <c r="D12" s="21"/>
      <c r="E12" s="21"/>
    </row>
    <row r="13" spans="1:22">
      <c r="A13" s="95">
        <v>1.5</v>
      </c>
      <c r="B13" s="97"/>
      <c r="C13" s="95" t="s">
        <v>157</v>
      </c>
      <c r="D13" s="21"/>
      <c r="E13" s="21"/>
    </row>
    <row r="14" spans="1:22">
      <c r="A14" s="95">
        <v>1.6</v>
      </c>
      <c r="B14" s="96" t="s">
        <v>189</v>
      </c>
      <c r="C14" s="95" t="s">
        <v>158</v>
      </c>
      <c r="D14" s="21"/>
      <c r="E14" s="21"/>
    </row>
    <row r="15" spans="1:22" ht="27">
      <c r="A15" s="95">
        <v>1.7</v>
      </c>
      <c r="B15" s="97"/>
      <c r="C15" s="95" t="s">
        <v>180</v>
      </c>
      <c r="D15" s="21"/>
      <c r="E15" s="21"/>
    </row>
    <row r="16" spans="1:22">
      <c r="A16" s="95">
        <v>1.8</v>
      </c>
      <c r="B16" s="97"/>
      <c r="C16" s="99" t="s">
        <v>179</v>
      </c>
      <c r="D16" s="21"/>
      <c r="E16" s="21"/>
    </row>
    <row r="17" spans="1:22">
      <c r="A17" s="95">
        <v>1.9</v>
      </c>
      <c r="B17" s="97"/>
      <c r="C17" s="99"/>
      <c r="D17" s="21"/>
      <c r="E17" s="21"/>
    </row>
    <row r="18" spans="1:22">
      <c r="A18" s="100">
        <v>2</v>
      </c>
      <c r="B18" s="97"/>
      <c r="C18" s="99"/>
      <c r="D18" s="21"/>
      <c r="E18" s="21"/>
    </row>
    <row r="19" spans="1:22">
      <c r="A19" s="95">
        <v>2.1</v>
      </c>
      <c r="B19" s="97"/>
      <c r="C19" s="99"/>
      <c r="D19" s="21"/>
      <c r="E19" s="21"/>
    </row>
    <row r="20" spans="1:22">
      <c r="A20" s="95">
        <v>2.2000000000000002</v>
      </c>
      <c r="B20" s="97"/>
      <c r="C20" s="99"/>
      <c r="D20" s="21"/>
      <c r="E20" s="21"/>
    </row>
    <row r="21" spans="1:22">
      <c r="A21" s="95">
        <v>2.2999999999999998</v>
      </c>
      <c r="B21" s="97"/>
      <c r="C21" s="99"/>
      <c r="D21" s="21"/>
      <c r="E21" s="21"/>
    </row>
    <row r="22" spans="1:22">
      <c r="A22" s="95">
        <v>2.4</v>
      </c>
      <c r="B22" s="97"/>
      <c r="C22" s="99"/>
      <c r="D22" s="21"/>
      <c r="E22" s="21"/>
    </row>
    <row r="23" spans="1:22">
      <c r="A23" s="95">
        <v>2.5</v>
      </c>
      <c r="B23" s="97" t="s">
        <v>159</v>
      </c>
      <c r="C23" s="95" t="s">
        <v>35</v>
      </c>
      <c r="D23" s="21"/>
      <c r="E23" s="21"/>
    </row>
    <row r="24" spans="1:22">
      <c r="A24" s="95">
        <v>2.6</v>
      </c>
      <c r="B24" s="97" t="s">
        <v>159</v>
      </c>
      <c r="C24" s="95" t="s">
        <v>47</v>
      </c>
      <c r="D24" s="21"/>
      <c r="E24" s="21"/>
    </row>
    <row r="25" spans="1:22">
      <c r="A25" s="95">
        <v>2.7</v>
      </c>
      <c r="B25" s="97" t="s">
        <v>159</v>
      </c>
      <c r="C25" s="95" t="s">
        <v>160</v>
      </c>
      <c r="D25" s="21">
        <v>119.8</v>
      </c>
      <c r="E25" s="21"/>
    </row>
    <row r="26" spans="1:22">
      <c r="A26" s="95">
        <v>2.8</v>
      </c>
      <c r="B26" s="97" t="s">
        <v>159</v>
      </c>
      <c r="C26" s="95" t="s">
        <v>161</v>
      </c>
      <c r="D26" s="21">
        <v>107.9</v>
      </c>
      <c r="E26" s="21"/>
    </row>
    <row r="27" spans="1:22">
      <c r="A27" s="95">
        <v>2.9</v>
      </c>
      <c r="B27" s="96" t="s">
        <v>162</v>
      </c>
      <c r="C27" s="95" t="s">
        <v>163</v>
      </c>
      <c r="D27" s="21"/>
      <c r="E27" s="21"/>
    </row>
    <row r="28" spans="1:22">
      <c r="A28" s="101">
        <v>2.1</v>
      </c>
      <c r="B28" s="97" t="s">
        <v>164</v>
      </c>
      <c r="C28" s="95" t="s">
        <v>165</v>
      </c>
      <c r="D28" s="21"/>
      <c r="E28" s="21"/>
    </row>
    <row r="29" spans="1:22">
      <c r="A29" s="101">
        <v>2.11</v>
      </c>
      <c r="B29" s="97"/>
      <c r="C29" s="99" t="s">
        <v>166</v>
      </c>
      <c r="D29" s="21"/>
      <c r="E29" s="21"/>
    </row>
    <row r="30" spans="1:22" s="76" customFormat="1" ht="28.5">
      <c r="A30" s="91">
        <v>2</v>
      </c>
      <c r="B30" s="102" t="s">
        <v>167</v>
      </c>
      <c r="C30" s="91"/>
      <c r="D30" s="93">
        <f>SUM(D31:D33)</f>
        <v>0</v>
      </c>
      <c r="E30" s="9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5">
        <v>2.1</v>
      </c>
      <c r="B31" s="97"/>
      <c r="C31" s="95" t="s">
        <v>168</v>
      </c>
      <c r="D31" s="21"/>
      <c r="E31" s="21"/>
    </row>
    <row r="32" spans="1:22">
      <c r="A32" s="95">
        <v>2.2000000000000002</v>
      </c>
      <c r="B32" s="97" t="s">
        <v>169</v>
      </c>
      <c r="C32" s="95" t="s">
        <v>170</v>
      </c>
      <c r="D32" s="21"/>
      <c r="E32" s="21"/>
    </row>
    <row r="33" spans="1:22">
      <c r="A33" s="95">
        <v>2.2999999999999998</v>
      </c>
      <c r="B33" s="97" t="s">
        <v>169</v>
      </c>
      <c r="C33" s="95" t="s">
        <v>171</v>
      </c>
      <c r="D33" s="21"/>
      <c r="E33" s="103"/>
    </row>
    <row r="34" spans="1:22" s="80" customFormat="1" ht="17.25">
      <c r="A34" s="32"/>
      <c r="B34" s="104" t="s">
        <v>68</v>
      </c>
      <c r="C34" s="105"/>
      <c r="D34" s="106">
        <f>D8+D30</f>
        <v>227.7</v>
      </c>
      <c r="E34" s="107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</row>
    <row r="35" spans="1:22" s="70" customFormat="1" ht="17.25">
      <c r="A35" s="476" t="s">
        <v>172</v>
      </c>
      <c r="B35" s="477"/>
      <c r="C35" s="477"/>
      <c r="D35" s="115"/>
      <c r="E35" s="115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5">
        <v>1.1000000000000001</v>
      </c>
      <c r="B36" s="96" t="s">
        <v>149</v>
      </c>
      <c r="C36" s="95" t="s">
        <v>150</v>
      </c>
      <c r="D36" s="21">
        <v>631.29999999999995</v>
      </c>
      <c r="E36" s="21"/>
    </row>
    <row r="37" spans="1:22">
      <c r="A37" s="95">
        <v>1.2</v>
      </c>
      <c r="B37" s="96" t="s">
        <v>151</v>
      </c>
      <c r="C37" s="95" t="s">
        <v>152</v>
      </c>
      <c r="D37" s="21">
        <v>391.2</v>
      </c>
      <c r="E37" s="21"/>
    </row>
    <row r="38" spans="1:22">
      <c r="A38" s="95">
        <v>1.3</v>
      </c>
      <c r="B38" s="96" t="s">
        <v>153</v>
      </c>
      <c r="C38" s="95" t="s">
        <v>154</v>
      </c>
      <c r="D38" s="21">
        <v>41.3</v>
      </c>
      <c r="E38" s="21"/>
    </row>
    <row r="39" spans="1:22">
      <c r="A39" s="95">
        <v>1.4</v>
      </c>
      <c r="B39" s="97" t="s">
        <v>155</v>
      </c>
      <c r="C39" s="98" t="s">
        <v>156</v>
      </c>
      <c r="D39" s="21"/>
      <c r="E39" s="21"/>
    </row>
    <row r="40" spans="1:22">
      <c r="A40" s="95">
        <v>1.5</v>
      </c>
      <c r="B40" s="97"/>
      <c r="C40" s="95" t="s">
        <v>157</v>
      </c>
      <c r="D40" s="21"/>
      <c r="E40" s="21"/>
    </row>
    <row r="41" spans="1:22">
      <c r="A41" s="95">
        <v>1.6</v>
      </c>
      <c r="B41" s="96" t="s">
        <v>189</v>
      </c>
      <c r="C41" s="95" t="s">
        <v>158</v>
      </c>
      <c r="D41" s="21">
        <v>11.8</v>
      </c>
      <c r="E41" s="21"/>
    </row>
    <row r="42" spans="1:22" ht="27">
      <c r="A42" s="95">
        <v>1.7</v>
      </c>
      <c r="B42" s="97"/>
      <c r="C42" s="95" t="s">
        <v>180</v>
      </c>
      <c r="D42" s="21"/>
      <c r="E42" s="21"/>
    </row>
    <row r="43" spans="1:22">
      <c r="A43" s="95">
        <v>1.8</v>
      </c>
      <c r="B43" s="97"/>
      <c r="C43" s="99" t="s">
        <v>179</v>
      </c>
      <c r="D43" s="21"/>
      <c r="E43" s="21"/>
    </row>
    <row r="44" spans="1:22">
      <c r="A44" s="95">
        <v>1.9</v>
      </c>
      <c r="B44" s="97"/>
      <c r="C44" s="99" t="s">
        <v>328</v>
      </c>
      <c r="D44" s="21">
        <v>250</v>
      </c>
      <c r="E44" s="21"/>
    </row>
    <row r="45" spans="1:22">
      <c r="A45" s="100">
        <v>2</v>
      </c>
      <c r="B45" s="97"/>
      <c r="C45" s="99"/>
      <c r="D45" s="21"/>
      <c r="E45" s="21"/>
    </row>
    <row r="46" spans="1:22">
      <c r="A46" s="95">
        <v>2.1</v>
      </c>
      <c r="B46" s="97"/>
      <c r="C46" s="99"/>
      <c r="D46" s="21"/>
      <c r="E46" s="21"/>
    </row>
    <row r="47" spans="1:22">
      <c r="A47" s="95">
        <v>2.2000000000000002</v>
      </c>
      <c r="B47" s="97" t="s">
        <v>159</v>
      </c>
      <c r="C47" s="95" t="s">
        <v>35</v>
      </c>
      <c r="D47" s="21"/>
      <c r="E47" s="21"/>
    </row>
    <row r="48" spans="1:22">
      <c r="A48" s="95">
        <v>2.2999999999999998</v>
      </c>
      <c r="B48" s="97" t="s">
        <v>159</v>
      </c>
      <c r="C48" s="95" t="s">
        <v>47</v>
      </c>
      <c r="D48" s="21"/>
      <c r="E48" s="21"/>
    </row>
    <row r="49" spans="1:22">
      <c r="A49" s="95">
        <v>2.4</v>
      </c>
      <c r="B49" s="97" t="s">
        <v>159</v>
      </c>
      <c r="C49" s="95" t="s">
        <v>160</v>
      </c>
      <c r="D49" s="21"/>
      <c r="E49" s="21"/>
    </row>
    <row r="50" spans="1:22">
      <c r="A50" s="95">
        <v>2.5</v>
      </c>
      <c r="B50" s="97" t="s">
        <v>159</v>
      </c>
      <c r="C50" s="95" t="s">
        <v>161</v>
      </c>
      <c r="D50" s="21"/>
      <c r="E50" s="21"/>
    </row>
    <row r="51" spans="1:22">
      <c r="A51" s="95">
        <v>2.6</v>
      </c>
      <c r="B51" s="96" t="s">
        <v>162</v>
      </c>
      <c r="C51" s="95" t="s">
        <v>163</v>
      </c>
      <c r="D51" s="21"/>
      <c r="E51" s="21"/>
    </row>
    <row r="52" spans="1:22">
      <c r="A52" s="95">
        <v>2.7</v>
      </c>
      <c r="B52" s="97" t="s">
        <v>164</v>
      </c>
      <c r="C52" s="95" t="s">
        <v>165</v>
      </c>
      <c r="D52" s="21"/>
      <c r="E52" s="21"/>
    </row>
    <row r="53" spans="1:22">
      <c r="A53" s="95">
        <v>2.8</v>
      </c>
      <c r="B53" s="97"/>
      <c r="C53" s="99" t="s">
        <v>166</v>
      </c>
      <c r="D53" s="21"/>
      <c r="E53" s="21"/>
    </row>
    <row r="54" spans="1:22" ht="28.5">
      <c r="A54" s="95"/>
      <c r="B54" s="92" t="s">
        <v>173</v>
      </c>
      <c r="C54" s="20"/>
      <c r="D54" s="93">
        <f>SUM(D55:D58)</f>
        <v>2274.5</v>
      </c>
      <c r="E54" s="21"/>
      <c r="F54" s="140">
        <f>SUM(D36:D53)</f>
        <v>1325.6</v>
      </c>
      <c r="G54" s="140">
        <f>+D59-D54-F54</f>
        <v>0</v>
      </c>
    </row>
    <row r="55" spans="1:22" ht="27" customHeight="1">
      <c r="A55" s="95">
        <v>1.1000000000000001</v>
      </c>
      <c r="B55" s="125"/>
      <c r="C55" s="126" t="s">
        <v>178</v>
      </c>
      <c r="D55" s="100">
        <v>2250.9</v>
      </c>
      <c r="E55" s="21"/>
    </row>
    <row r="56" spans="1:22">
      <c r="A56" s="95">
        <v>1.2</v>
      </c>
      <c r="B56" s="108"/>
      <c r="C56" s="95" t="s">
        <v>329</v>
      </c>
      <c r="D56" s="21">
        <v>23.6</v>
      </c>
      <c r="E56" s="95"/>
    </row>
    <row r="57" spans="1:22">
      <c r="A57" s="95">
        <v>1.3</v>
      </c>
      <c r="B57" s="97" t="s">
        <v>164</v>
      </c>
      <c r="C57" s="95" t="s">
        <v>170</v>
      </c>
      <c r="D57" s="21"/>
      <c r="E57" s="21"/>
    </row>
    <row r="58" spans="1:22">
      <c r="A58" s="95">
        <v>1.4</v>
      </c>
      <c r="B58" s="97" t="s">
        <v>164</v>
      </c>
      <c r="C58" s="95" t="s">
        <v>171</v>
      </c>
      <c r="D58" s="21"/>
      <c r="E58" s="21"/>
    </row>
    <row r="59" spans="1:22" s="80" customFormat="1" ht="17.25">
      <c r="A59" s="109"/>
      <c r="B59" s="104" t="s">
        <v>68</v>
      </c>
      <c r="C59" s="110"/>
      <c r="D59" s="111">
        <f>SUM(D36:D54)</f>
        <v>3600.1</v>
      </c>
      <c r="E59" s="112"/>
      <c r="F59" s="296">
        <f>+D59-D55</f>
        <v>1349.1999999999998</v>
      </c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</row>
    <row r="60" spans="1:22" ht="10.5" customHeight="1"/>
    <row r="61" spans="1:22" ht="39" customHeight="1">
      <c r="C61" s="113" t="s">
        <v>174</v>
      </c>
    </row>
    <row r="62" spans="1:22" ht="59.25" customHeight="1">
      <c r="A62" s="114">
        <v>1</v>
      </c>
      <c r="B62" s="115" t="s">
        <v>293</v>
      </c>
      <c r="C62" s="111">
        <v>8401.7000000000007</v>
      </c>
      <c r="D62" s="466" t="s">
        <v>175</v>
      </c>
      <c r="E62" s="467"/>
    </row>
    <row r="63" spans="1:22" ht="36.75" customHeight="1"/>
    <row r="64" spans="1:22" s="76" customFormat="1" ht="25.5" customHeight="1">
      <c r="A64" s="116"/>
      <c r="B64" s="195" t="s">
        <v>2</v>
      </c>
      <c r="C64" s="196"/>
      <c r="D64" s="468" t="str">
        <f>+'Ekamut-caxs'!D77</f>
        <v>Մ.Մանուչարյան</v>
      </c>
      <c r="E64" s="46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6" customFormat="1" ht="12.75" customHeight="1">
      <c r="A65" s="116"/>
      <c r="B65" s="197"/>
      <c r="C65" s="198"/>
      <c r="D65" s="469" t="s">
        <v>90</v>
      </c>
      <c r="E65" s="46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6" customFormat="1" ht="22.5" customHeight="1">
      <c r="A66" s="116"/>
      <c r="B66" s="195" t="s">
        <v>6</v>
      </c>
      <c r="C66" s="196"/>
      <c r="D66" s="468" t="str">
        <f>+'Ekamut-caxs'!D79</f>
        <v>Ս.Զոհրաբյան</v>
      </c>
      <c r="E66" s="46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6" customFormat="1" ht="13.5" customHeight="1">
      <c r="A67" s="116"/>
      <c r="B67" s="117"/>
      <c r="C67" s="116" t="s">
        <v>1</v>
      </c>
      <c r="D67" s="470" t="s">
        <v>90</v>
      </c>
      <c r="E67" s="47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18" customFormat="1" ht="36" customHeight="1"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</row>
    <row r="76" spans="1:22" ht="24" customHeight="1"/>
    <row r="77" spans="1:22" ht="0.75" hidden="1" customHeight="1"/>
    <row r="78" spans="1:22" s="76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69"/>
      <c r="B82" s="1"/>
      <c r="C82" s="1"/>
      <c r="D82" s="1"/>
      <c r="E82" s="1"/>
    </row>
    <row r="83" spans="1:5" s="10" customFormat="1" ht="24" customHeight="1">
      <c r="A83" s="69"/>
      <c r="B83" s="1"/>
      <c r="C83" s="1"/>
      <c r="D83" s="1"/>
      <c r="E83" s="1"/>
    </row>
    <row r="84" spans="1:5" s="10" customFormat="1">
      <c r="A84" s="69"/>
      <c r="B84" s="1"/>
      <c r="C84" s="1"/>
      <c r="D84" s="1"/>
      <c r="E84" s="1"/>
    </row>
    <row r="85" spans="1:5" s="10" customFormat="1" ht="24.75" customHeight="1">
      <c r="A85" s="6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D18" sqref="B18:E21"/>
    </sheetView>
  </sheetViews>
  <sheetFormatPr defaultColWidth="9.140625" defaultRowHeight="16.5"/>
  <cols>
    <col min="1" max="1" width="4.140625" style="232" customWidth="1"/>
    <col min="2" max="2" width="15.5703125" style="232" customWidth="1"/>
    <col min="3" max="3" width="10.85546875" style="232" customWidth="1"/>
    <col min="4" max="5" width="13.42578125" style="232" customWidth="1"/>
    <col min="6" max="6" width="16.28515625" style="232" customWidth="1"/>
    <col min="7" max="7" width="11.42578125" style="232" customWidth="1"/>
    <col min="8" max="8" width="13.28515625" style="232" customWidth="1"/>
    <col min="9" max="10" width="14.85546875" style="232" customWidth="1"/>
    <col min="11" max="11" width="10.85546875" style="232" customWidth="1"/>
    <col min="12" max="12" width="12.85546875" style="232" customWidth="1"/>
    <col min="13" max="13" width="14.85546875" style="232" customWidth="1"/>
    <col min="14" max="16384" width="9.140625" style="232"/>
  </cols>
  <sheetData>
    <row r="1" spans="1:13" s="230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0" customFormat="1" ht="21.75" customHeight="1">
      <c r="A2" s="481" t="str">
        <f>+'Ekamut-caxs'!A13</f>
        <v xml:space="preserve">«Երևանի հ.35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0" customFormat="1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34" customFormat="1" ht="19.5" customHeight="1">
      <c r="A5" s="478" t="s">
        <v>112</v>
      </c>
      <c r="B5" s="478" t="s">
        <v>92</v>
      </c>
      <c r="C5" s="479" t="s">
        <v>93</v>
      </c>
      <c r="D5" s="479"/>
      <c r="E5" s="479"/>
      <c r="F5" s="479"/>
      <c r="G5" s="479" t="s">
        <v>94</v>
      </c>
      <c r="H5" s="479"/>
      <c r="I5" s="479"/>
      <c r="J5" s="479"/>
      <c r="K5" s="479" t="s">
        <v>132</v>
      </c>
      <c r="L5" s="479"/>
      <c r="M5" s="479"/>
    </row>
    <row r="6" spans="1:13" s="236" customFormat="1" ht="51" customHeight="1">
      <c r="A6" s="478"/>
      <c r="B6" s="478"/>
      <c r="C6" s="235" t="s">
        <v>226</v>
      </c>
      <c r="D6" s="235" t="s">
        <v>212</v>
      </c>
      <c r="E6" s="235" t="s">
        <v>302</v>
      </c>
      <c r="F6" s="235" t="s">
        <v>303</v>
      </c>
      <c r="G6" s="235" t="s">
        <v>227</v>
      </c>
      <c r="H6" s="235" t="s">
        <v>212</v>
      </c>
      <c r="I6" s="235" t="s">
        <v>304</v>
      </c>
      <c r="J6" s="235" t="s">
        <v>303</v>
      </c>
      <c r="K6" s="235" t="s">
        <v>226</v>
      </c>
      <c r="L6" s="235" t="s">
        <v>302</v>
      </c>
      <c r="M6" s="235" t="s">
        <v>303</v>
      </c>
    </row>
    <row r="7" spans="1:13" ht="19.5" customHeight="1">
      <c r="A7" s="237">
        <v>1</v>
      </c>
      <c r="B7" s="238" t="s">
        <v>95</v>
      </c>
      <c r="C7" s="432">
        <v>4724</v>
      </c>
      <c r="D7" s="239">
        <v>678838.8</v>
      </c>
      <c r="E7" s="241">
        <v>4950</v>
      </c>
      <c r="F7" s="241">
        <f>IF((E7&lt;10000), E7*143.7, E7*107.1)</f>
        <v>711315</v>
      </c>
      <c r="G7" s="433">
        <v>7157</v>
      </c>
      <c r="H7" s="436">
        <v>352259.8</v>
      </c>
      <c r="I7" s="240">
        <v>6680</v>
      </c>
      <c r="J7" s="241">
        <v>345846.4</v>
      </c>
      <c r="K7" s="433">
        <v>236</v>
      </c>
      <c r="L7" s="240">
        <v>207</v>
      </c>
      <c r="M7" s="241">
        <f t="shared" ref="M7:M18" si="0">+L7*200.47</f>
        <v>41497.29</v>
      </c>
    </row>
    <row r="8" spans="1:13" ht="19.5" customHeight="1">
      <c r="A8" s="237">
        <v>2</v>
      </c>
      <c r="B8" s="238" t="s">
        <v>96</v>
      </c>
      <c r="C8" s="433">
        <v>4147</v>
      </c>
      <c r="D8" s="436">
        <v>595923.9</v>
      </c>
      <c r="E8" s="241">
        <v>4615</v>
      </c>
      <c r="F8" s="241">
        <f t="shared" ref="F8:F18" si="1">IF((E8&lt;10000), E8*143.7, E8*107.1)</f>
        <v>663175.5</v>
      </c>
      <c r="G8" s="433">
        <v>7257</v>
      </c>
      <c r="H8" s="436">
        <v>354859.1</v>
      </c>
      <c r="I8" s="240">
        <v>6500</v>
      </c>
      <c r="J8" s="241">
        <v>337820</v>
      </c>
      <c r="K8" s="433">
        <v>200</v>
      </c>
      <c r="L8" s="240">
        <v>211</v>
      </c>
      <c r="M8" s="241">
        <f t="shared" si="0"/>
        <v>42299.17</v>
      </c>
    </row>
    <row r="9" spans="1:13" ht="19.5" customHeight="1">
      <c r="A9" s="237">
        <v>3</v>
      </c>
      <c r="B9" s="238" t="s">
        <v>97</v>
      </c>
      <c r="C9" s="433">
        <v>2206</v>
      </c>
      <c r="D9" s="436">
        <v>317002.2</v>
      </c>
      <c r="E9" s="241">
        <v>2927</v>
      </c>
      <c r="F9" s="241">
        <f t="shared" si="1"/>
        <v>420609.89999999997</v>
      </c>
      <c r="G9" s="433">
        <v>7331</v>
      </c>
      <c r="H9" s="436">
        <v>359053.3</v>
      </c>
      <c r="I9" s="240">
        <v>7100</v>
      </c>
      <c r="J9" s="241">
        <v>370108</v>
      </c>
      <c r="K9" s="433">
        <v>740</v>
      </c>
      <c r="L9" s="240">
        <v>220</v>
      </c>
      <c r="M9" s="241">
        <f t="shared" si="0"/>
        <v>44103.4</v>
      </c>
    </row>
    <row r="10" spans="1:13" ht="19.5" customHeight="1">
      <c r="A10" s="237">
        <v>4</v>
      </c>
      <c r="B10" s="238" t="s">
        <v>98</v>
      </c>
      <c r="C10" s="433">
        <v>271</v>
      </c>
      <c r="D10" s="436">
        <v>38942.699999999997</v>
      </c>
      <c r="E10" s="241">
        <v>30</v>
      </c>
      <c r="F10" s="241">
        <f t="shared" si="1"/>
        <v>4311</v>
      </c>
      <c r="G10" s="433">
        <v>5744</v>
      </c>
      <c r="H10" s="436">
        <v>299350.5</v>
      </c>
      <c r="I10" s="240">
        <v>6100</v>
      </c>
      <c r="J10" s="241">
        <v>321628</v>
      </c>
      <c r="K10" s="433">
        <v>894</v>
      </c>
      <c r="L10" s="240">
        <v>208</v>
      </c>
      <c r="M10" s="241">
        <f t="shared" si="0"/>
        <v>41697.760000000002</v>
      </c>
    </row>
    <row r="11" spans="1:13" ht="19.5" customHeight="1">
      <c r="A11" s="237">
        <v>5</v>
      </c>
      <c r="B11" s="238" t="s">
        <v>99</v>
      </c>
      <c r="C11" s="434">
        <v>0</v>
      </c>
      <c r="D11" s="242">
        <v>0</v>
      </c>
      <c r="E11" s="241">
        <v>75</v>
      </c>
      <c r="F11" s="241">
        <f t="shared" si="1"/>
        <v>10777.5</v>
      </c>
      <c r="G11" s="433">
        <v>5257</v>
      </c>
      <c r="H11" s="436">
        <v>276053</v>
      </c>
      <c r="I11" s="240">
        <v>5100</v>
      </c>
      <c r="J11" s="241">
        <v>268348</v>
      </c>
      <c r="K11" s="433">
        <v>735</v>
      </c>
      <c r="L11" s="240">
        <v>26</v>
      </c>
      <c r="M11" s="241">
        <f t="shared" si="0"/>
        <v>5212.22</v>
      </c>
    </row>
    <row r="12" spans="1:13" ht="19.5" customHeight="1">
      <c r="A12" s="237">
        <v>6</v>
      </c>
      <c r="B12" s="238" t="s">
        <v>100</v>
      </c>
      <c r="C12" s="434">
        <v>0</v>
      </c>
      <c r="D12" s="242">
        <v>0</v>
      </c>
      <c r="E12" s="241">
        <v>111</v>
      </c>
      <c r="F12" s="241">
        <f t="shared" si="1"/>
        <v>15950.699999999999</v>
      </c>
      <c r="G12" s="433">
        <v>4854</v>
      </c>
      <c r="H12" s="436">
        <v>255758</v>
      </c>
      <c r="I12" s="240">
        <v>5280</v>
      </c>
      <c r="J12" s="241">
        <v>278574.40000000002</v>
      </c>
      <c r="K12" s="433">
        <v>144</v>
      </c>
      <c r="L12" s="240">
        <v>168</v>
      </c>
      <c r="M12" s="241">
        <f t="shared" si="0"/>
        <v>33678.959999999999</v>
      </c>
    </row>
    <row r="13" spans="1:13" ht="19.5" customHeight="1">
      <c r="A13" s="237">
        <v>7</v>
      </c>
      <c r="B13" s="238" t="s">
        <v>101</v>
      </c>
      <c r="C13" s="434">
        <v>0</v>
      </c>
      <c r="D13" s="242">
        <v>0</v>
      </c>
      <c r="E13" s="241">
        <v>149</v>
      </c>
      <c r="F13" s="241">
        <f t="shared" si="1"/>
        <v>21411.3</v>
      </c>
      <c r="G13" s="433">
        <v>4925</v>
      </c>
      <c r="H13" s="436">
        <v>258476.4</v>
      </c>
      <c r="I13" s="240">
        <v>1</v>
      </c>
      <c r="J13" s="241">
        <v>55000</v>
      </c>
      <c r="K13" s="433">
        <v>202</v>
      </c>
      <c r="L13" s="240">
        <v>281</v>
      </c>
      <c r="M13" s="241">
        <f>+L13*200.47</f>
        <v>56332.07</v>
      </c>
    </row>
    <row r="14" spans="1:13" ht="19.5" customHeight="1">
      <c r="A14" s="237">
        <v>8</v>
      </c>
      <c r="B14" s="243" t="s">
        <v>102</v>
      </c>
      <c r="C14" s="434">
        <v>0</v>
      </c>
      <c r="D14" s="242">
        <v>0</v>
      </c>
      <c r="E14" s="241">
        <v>183</v>
      </c>
      <c r="F14" s="241">
        <f t="shared" si="1"/>
        <v>26297.1</v>
      </c>
      <c r="G14" s="433">
        <v>4320</v>
      </c>
      <c r="H14" s="436">
        <v>212833.6</v>
      </c>
      <c r="I14" s="240">
        <v>5099</v>
      </c>
      <c r="J14" s="241">
        <v>267958.52</v>
      </c>
      <c r="K14" s="433">
        <v>160</v>
      </c>
      <c r="L14" s="240">
        <v>0</v>
      </c>
      <c r="M14" s="241">
        <f t="shared" si="0"/>
        <v>0</v>
      </c>
    </row>
    <row r="15" spans="1:13" ht="19.5" customHeight="1">
      <c r="A15" s="237">
        <v>9</v>
      </c>
      <c r="B15" s="243" t="s">
        <v>103</v>
      </c>
      <c r="C15" s="434">
        <v>0</v>
      </c>
      <c r="D15" s="242">
        <v>0</v>
      </c>
      <c r="E15" s="241">
        <v>75</v>
      </c>
      <c r="F15" s="241">
        <f t="shared" si="1"/>
        <v>10777.5</v>
      </c>
      <c r="G15" s="433">
        <v>5140</v>
      </c>
      <c r="H15" s="436">
        <v>266887.2</v>
      </c>
      <c r="I15" s="240">
        <v>200</v>
      </c>
      <c r="J15" s="241">
        <v>8696</v>
      </c>
      <c r="K15" s="433">
        <v>274</v>
      </c>
      <c r="L15" s="240">
        <v>151</v>
      </c>
      <c r="M15" s="241">
        <f t="shared" si="0"/>
        <v>30270.97</v>
      </c>
    </row>
    <row r="16" spans="1:13" ht="19.5" customHeight="1">
      <c r="A16" s="237">
        <v>10</v>
      </c>
      <c r="B16" s="243" t="s">
        <v>104</v>
      </c>
      <c r="C16" s="434">
        <v>604</v>
      </c>
      <c r="D16" s="242">
        <v>86794.8</v>
      </c>
      <c r="E16" s="241">
        <v>0</v>
      </c>
      <c r="F16" s="241">
        <f t="shared" si="1"/>
        <v>0</v>
      </c>
      <c r="G16" s="433">
        <v>6580</v>
      </c>
      <c r="H16" s="436">
        <v>266887.2</v>
      </c>
      <c r="I16" s="240">
        <v>3200</v>
      </c>
      <c r="J16" s="241">
        <v>165936</v>
      </c>
      <c r="K16" s="433">
        <v>210</v>
      </c>
      <c r="L16" s="240">
        <v>556</v>
      </c>
      <c r="M16" s="241">
        <f t="shared" si="0"/>
        <v>111461.31999999999</v>
      </c>
    </row>
    <row r="17" spans="1:13" ht="19.5" customHeight="1">
      <c r="A17" s="237">
        <v>11</v>
      </c>
      <c r="B17" s="243" t="s">
        <v>105</v>
      </c>
      <c r="C17" s="435">
        <v>3709</v>
      </c>
      <c r="D17" s="241">
        <v>532983.30000000005</v>
      </c>
      <c r="E17" s="241">
        <f>+C7</f>
        <v>4724</v>
      </c>
      <c r="F17" s="241">
        <f t="shared" si="1"/>
        <v>678838.79999999993</v>
      </c>
      <c r="G17" s="437">
        <v>7260</v>
      </c>
      <c r="H17" s="438">
        <v>388264.8</v>
      </c>
      <c r="I17" s="240">
        <f>+G7</f>
        <v>7157</v>
      </c>
      <c r="J17" s="241">
        <f t="shared" ref="J17:J18" si="2">+I17*53.48</f>
        <v>382756.36</v>
      </c>
      <c r="K17" s="437">
        <v>189</v>
      </c>
      <c r="L17" s="240">
        <f>+K7</f>
        <v>236</v>
      </c>
      <c r="M17" s="241">
        <f t="shared" si="0"/>
        <v>47310.92</v>
      </c>
    </row>
    <row r="18" spans="1:13" ht="19.5" customHeight="1">
      <c r="A18" s="237">
        <v>12</v>
      </c>
      <c r="B18" s="243" t="s">
        <v>106</v>
      </c>
      <c r="C18" s="435">
        <v>4393</v>
      </c>
      <c r="D18" s="241">
        <v>631274.1</v>
      </c>
      <c r="E18" s="241">
        <f>+C18</f>
        <v>4393</v>
      </c>
      <c r="F18" s="241">
        <f t="shared" si="1"/>
        <v>631274.1</v>
      </c>
      <c r="G18" s="437">
        <v>7520</v>
      </c>
      <c r="H18" s="438">
        <v>402169.59999999998</v>
      </c>
      <c r="I18" s="240">
        <f>+G18</f>
        <v>7520</v>
      </c>
      <c r="J18" s="241">
        <f t="shared" si="2"/>
        <v>402169.59999999998</v>
      </c>
      <c r="K18" s="437">
        <v>206</v>
      </c>
      <c r="L18" s="240">
        <f>+K18</f>
        <v>206</v>
      </c>
      <c r="M18" s="241">
        <f t="shared" si="0"/>
        <v>41296.82</v>
      </c>
    </row>
    <row r="19" spans="1:13" ht="32.25" customHeight="1">
      <c r="A19" s="245"/>
      <c r="B19" s="233" t="s">
        <v>88</v>
      </c>
      <c r="C19" s="246">
        <f t="shared" ref="C19:K19" si="3">SUM(C7:C18)</f>
        <v>20054</v>
      </c>
      <c r="D19" s="247">
        <f t="shared" si="3"/>
        <v>2881759.8000000003</v>
      </c>
      <c r="E19" s="246">
        <f t="shared" si="3"/>
        <v>22232</v>
      </c>
      <c r="F19" s="247">
        <f>SUM(F7:F18)</f>
        <v>3194738.4</v>
      </c>
      <c r="G19" s="246">
        <f>SUM(G7:G18)</f>
        <v>73345</v>
      </c>
      <c r="H19" s="247">
        <f>SUM(H7:H18)</f>
        <v>3692852.5000000005</v>
      </c>
      <c r="I19" s="246">
        <f>SUM(I7:I18)</f>
        <v>59937</v>
      </c>
      <c r="J19" s="247">
        <f>SUM(J7:J18)</f>
        <v>3204841.28</v>
      </c>
      <c r="K19" s="246">
        <f t="shared" si="3"/>
        <v>4190</v>
      </c>
      <c r="L19" s="246">
        <f>SUM(L7:L18)</f>
        <v>2470</v>
      </c>
      <c r="M19" s="247">
        <f>SUM(M7:M18)</f>
        <v>495160.89999999997</v>
      </c>
    </row>
    <row r="20" spans="1:13" ht="21.75" customHeight="1">
      <c r="B20" s="248"/>
      <c r="C20" s="249"/>
      <c r="D20" s="250"/>
      <c r="E20" s="249"/>
      <c r="F20" s="250">
        <f>ROUND(F19/1000,1)</f>
        <v>3194.7</v>
      </c>
      <c r="G20" s="249"/>
      <c r="H20" s="250"/>
      <c r="I20" s="249"/>
      <c r="J20" s="250">
        <f>ROUND(J19/1000,1)</f>
        <v>3204.8</v>
      </c>
      <c r="K20" s="249"/>
      <c r="L20" s="249"/>
      <c r="M20" s="250">
        <f>ROUND(M19/1000,1)</f>
        <v>495.2</v>
      </c>
    </row>
    <row r="21" spans="1:13" ht="33.75" customHeight="1" thickBot="1">
      <c r="B21" s="485" t="s">
        <v>228</v>
      </c>
      <c r="C21" s="485"/>
      <c r="D21" s="485"/>
      <c r="E21" s="251"/>
      <c r="F21" s="252"/>
      <c r="H21" s="251"/>
      <c r="M21" s="250"/>
    </row>
    <row r="22" spans="1:13" s="230" customFormat="1" ht="49.5" customHeight="1">
      <c r="A22" s="253"/>
      <c r="B22" s="254" t="s">
        <v>136</v>
      </c>
      <c r="C22" s="255" t="s">
        <v>137</v>
      </c>
      <c r="D22" s="255" t="s">
        <v>229</v>
      </c>
      <c r="E22" s="255" t="s">
        <v>229</v>
      </c>
      <c r="F22" s="256" t="s">
        <v>229</v>
      </c>
      <c r="G22" s="255" t="s">
        <v>137</v>
      </c>
      <c r="H22" s="255" t="s">
        <v>229</v>
      </c>
      <c r="I22" s="255" t="s">
        <v>229</v>
      </c>
      <c r="J22" s="257" t="s">
        <v>229</v>
      </c>
      <c r="K22" s="255" t="s">
        <v>137</v>
      </c>
      <c r="L22" s="255" t="s">
        <v>229</v>
      </c>
      <c r="M22" s="258" t="s">
        <v>229</v>
      </c>
    </row>
    <row r="23" spans="1:13" ht="23.25" customHeight="1">
      <c r="A23" s="259">
        <v>1</v>
      </c>
      <c r="B23" s="260"/>
      <c r="C23" s="244"/>
      <c r="D23" s="244" t="s">
        <v>229</v>
      </c>
      <c r="E23" s="244" t="s">
        <v>229</v>
      </c>
      <c r="F23" s="261"/>
      <c r="G23" s="262"/>
      <c r="H23" s="244" t="s">
        <v>229</v>
      </c>
      <c r="I23" s="244" t="s">
        <v>229</v>
      </c>
      <c r="J23" s="263"/>
      <c r="K23" s="262"/>
      <c r="L23" s="244" t="s">
        <v>229</v>
      </c>
      <c r="M23" s="264"/>
    </row>
    <row r="24" spans="1:13" ht="23.25" customHeight="1">
      <c r="A24" s="259">
        <v>2</v>
      </c>
      <c r="B24" s="260"/>
      <c r="C24" s="244"/>
      <c r="D24" s="244" t="s">
        <v>229</v>
      </c>
      <c r="E24" s="244" t="s">
        <v>229</v>
      </c>
      <c r="F24" s="261"/>
      <c r="G24" s="262"/>
      <c r="H24" s="244" t="s">
        <v>229</v>
      </c>
      <c r="I24" s="244" t="s">
        <v>229</v>
      </c>
      <c r="J24" s="263"/>
      <c r="K24" s="262"/>
      <c r="L24" s="244" t="s">
        <v>229</v>
      </c>
      <c r="M24" s="264"/>
    </row>
    <row r="25" spans="1:13" s="236" customFormat="1" ht="23.25" customHeight="1">
      <c r="A25" s="265">
        <v>3</v>
      </c>
      <c r="B25" s="266"/>
      <c r="C25" s="267"/>
      <c r="D25" s="267" t="s">
        <v>229</v>
      </c>
      <c r="E25" s="267" t="s">
        <v>229</v>
      </c>
      <c r="F25" s="268"/>
      <c r="G25" s="269"/>
      <c r="H25" s="267" t="s">
        <v>229</v>
      </c>
      <c r="I25" s="267" t="s">
        <v>229</v>
      </c>
      <c r="J25" s="268"/>
      <c r="K25" s="269"/>
      <c r="L25" s="267" t="s">
        <v>229</v>
      </c>
      <c r="M25" s="270"/>
    </row>
    <row r="26" spans="1:13" s="230" customFormat="1" ht="24" customHeight="1">
      <c r="A26" s="271"/>
      <c r="B26" s="272" t="s">
        <v>68</v>
      </c>
      <c r="C26" s="247" t="s">
        <v>229</v>
      </c>
      <c r="D26" s="247" t="s">
        <v>229</v>
      </c>
      <c r="E26" s="247" t="s">
        <v>229</v>
      </c>
      <c r="F26" s="273">
        <f>SUM(F23:F25)</f>
        <v>0</v>
      </c>
      <c r="G26" s="274" t="s">
        <v>229</v>
      </c>
      <c r="H26" s="247" t="s">
        <v>229</v>
      </c>
      <c r="I26" s="247" t="s">
        <v>229</v>
      </c>
      <c r="J26" s="273">
        <f>SUM(J23:J25)</f>
        <v>0</v>
      </c>
      <c r="K26" s="274" t="s">
        <v>229</v>
      </c>
      <c r="L26" s="247" t="s">
        <v>229</v>
      </c>
      <c r="M26" s="275">
        <f>SUM(M23:M25)</f>
        <v>0</v>
      </c>
    </row>
    <row r="27" spans="1:13" s="230" customFormat="1" ht="27" customHeight="1" thickBot="1">
      <c r="A27" s="276"/>
      <c r="B27" s="277" t="s">
        <v>230</v>
      </c>
      <c r="C27" s="278"/>
      <c r="D27" s="278" t="s">
        <v>229</v>
      </c>
      <c r="E27" s="278" t="s">
        <v>229</v>
      </c>
      <c r="F27" s="279">
        <f>+F20-F26</f>
        <v>3194.7</v>
      </c>
      <c r="G27" s="280" t="s">
        <v>229</v>
      </c>
      <c r="H27" s="278" t="s">
        <v>229</v>
      </c>
      <c r="I27" s="278" t="s">
        <v>229</v>
      </c>
      <c r="J27" s="279">
        <f>J20-J26</f>
        <v>3204.8</v>
      </c>
      <c r="K27" s="280" t="s">
        <v>229</v>
      </c>
      <c r="L27" s="278" t="s">
        <v>229</v>
      </c>
      <c r="M27" s="281">
        <f>M20-M26</f>
        <v>495.2</v>
      </c>
    </row>
    <row r="28" spans="1:13" s="230" customFormat="1" ht="25.5" customHeight="1" thickBot="1">
      <c r="B28" s="282"/>
      <c r="F28" s="250"/>
      <c r="J28" s="283" t="s">
        <v>138</v>
      </c>
      <c r="K28" s="284"/>
      <c r="L28" s="284"/>
      <c r="M28" s="285">
        <f>+F26+J26+M26</f>
        <v>0</v>
      </c>
    </row>
    <row r="29" spans="1:13" s="230" customFormat="1" ht="20.25" customHeight="1">
      <c r="B29" s="282"/>
      <c r="F29" s="250"/>
      <c r="M29" s="250"/>
    </row>
    <row r="30" spans="1:13" s="248" customFormat="1" ht="25.5" customHeight="1">
      <c r="B30" s="231"/>
      <c r="C30" s="481" t="s">
        <v>2</v>
      </c>
      <c r="D30" s="481"/>
      <c r="E30" s="231"/>
      <c r="F30" s="231"/>
      <c r="G30" s="486"/>
      <c r="H30" s="486"/>
      <c r="I30" s="286"/>
      <c r="J30" s="483" t="str">
        <f>+'Ekamut-caxs'!D77</f>
        <v>Մ.Մանուչարյան</v>
      </c>
      <c r="K30" s="483"/>
      <c r="M30" s="252"/>
    </row>
    <row r="31" spans="1:13" s="230" customFormat="1">
      <c r="C31" s="287"/>
      <c r="D31" s="287"/>
      <c r="E31" s="288"/>
      <c r="F31" s="288"/>
      <c r="G31" s="484" t="s">
        <v>89</v>
      </c>
      <c r="H31" s="484"/>
      <c r="I31" s="289"/>
      <c r="J31" s="484" t="s">
        <v>107</v>
      </c>
      <c r="K31" s="484"/>
    </row>
    <row r="32" spans="1:13" s="248" customFormat="1" ht="23.25" customHeight="1">
      <c r="B32" s="231"/>
      <c r="C32" s="290" t="s">
        <v>6</v>
      </c>
      <c r="D32" s="290"/>
      <c r="E32" s="231"/>
      <c r="F32" s="231"/>
      <c r="G32" s="483"/>
      <c r="H32" s="483"/>
      <c r="I32" s="291"/>
      <c r="J32" s="483" t="str">
        <f>+'Ekamut-caxs'!D79</f>
        <v>Ս.Զոհրաբյան</v>
      </c>
      <c r="K32" s="483"/>
    </row>
    <row r="33" spans="3:13" s="230" customFormat="1">
      <c r="C33" s="251"/>
      <c r="D33" s="251"/>
      <c r="G33" s="484" t="s">
        <v>89</v>
      </c>
      <c r="H33" s="484"/>
      <c r="I33" s="289"/>
      <c r="J33" s="484" t="s">
        <v>107</v>
      </c>
      <c r="K33" s="484"/>
    </row>
    <row r="34" spans="3:13">
      <c r="F34" s="292" t="s">
        <v>1</v>
      </c>
    </row>
    <row r="35" spans="3:13" ht="16.5" customHeight="1">
      <c r="C35" s="293" t="s">
        <v>108</v>
      </c>
      <c r="D35" s="293"/>
      <c r="E35" s="293" t="s">
        <v>109</v>
      </c>
      <c r="F35" s="293" t="s">
        <v>231</v>
      </c>
      <c r="I35" s="294" t="s">
        <v>110</v>
      </c>
      <c r="J35" s="295" t="s">
        <v>199</v>
      </c>
      <c r="K35" s="295"/>
      <c r="L35" s="295" t="s">
        <v>198</v>
      </c>
      <c r="M35" s="295" t="s">
        <v>195</v>
      </c>
    </row>
    <row r="36" spans="3:13" ht="16.5" customHeight="1">
      <c r="C36" s="293" t="s">
        <v>111</v>
      </c>
      <c r="D36" s="293"/>
      <c r="E36" s="293" t="s">
        <v>109</v>
      </c>
      <c r="F36" s="293" t="s">
        <v>201</v>
      </c>
      <c r="I36" s="480" t="s">
        <v>203</v>
      </c>
      <c r="J36" s="480"/>
      <c r="K36" s="295"/>
      <c r="L36" s="480" t="s">
        <v>232</v>
      </c>
      <c r="M36" s="480"/>
    </row>
    <row r="37" spans="3:13">
      <c r="C37" s="293"/>
      <c r="D37" s="293"/>
      <c r="E37" s="480" t="s">
        <v>202</v>
      </c>
      <c r="F37" s="480"/>
      <c r="I37" s="480"/>
      <c r="J37" s="480"/>
      <c r="K37" s="295"/>
      <c r="L37" s="480"/>
      <c r="M37" s="480"/>
    </row>
    <row r="38" spans="3:13">
      <c r="C38" s="293"/>
      <c r="D38" s="293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D18" sqref="B18:E2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5" t="str">
        <f>+'Ekamut-caxs'!A13</f>
        <v xml:space="preserve">«Երևանի հ.35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74" t="s">
        <v>294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79"/>
      <c r="P3" s="179"/>
      <c r="Q3" s="179"/>
    </row>
    <row r="4" spans="1:17" ht="16.5">
      <c r="N4" s="191" t="s">
        <v>0</v>
      </c>
    </row>
    <row r="5" spans="1:17" ht="13.5" customHeight="1">
      <c r="A5" s="494" t="s">
        <v>140</v>
      </c>
      <c r="B5" s="494" t="s">
        <v>67</v>
      </c>
      <c r="C5" s="336"/>
      <c r="D5" s="495" t="s">
        <v>261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141</v>
      </c>
    </row>
    <row r="6" spans="1:17" ht="106.5" customHeight="1">
      <c r="A6" s="494"/>
      <c r="B6" s="494"/>
      <c r="C6" s="170" t="s">
        <v>295</v>
      </c>
      <c r="D6" s="170" t="s">
        <v>240</v>
      </c>
      <c r="E6" s="170" t="s">
        <v>241</v>
      </c>
      <c r="F6" s="170" t="s">
        <v>242</v>
      </c>
      <c r="G6" s="142" t="s">
        <v>243</v>
      </c>
      <c r="H6" s="142" t="s">
        <v>187</v>
      </c>
      <c r="I6" s="142" t="s">
        <v>186</v>
      </c>
      <c r="J6" s="142" t="s">
        <v>115</v>
      </c>
      <c r="K6" s="142" t="s">
        <v>176</v>
      </c>
      <c r="L6" s="99" t="s">
        <v>334</v>
      </c>
      <c r="M6" s="99" t="s">
        <v>260</v>
      </c>
      <c r="N6" s="493"/>
    </row>
    <row r="7" spans="1:17" ht="27.75" customHeight="1">
      <c r="A7" s="142">
        <v>1</v>
      </c>
      <c r="B7" s="171" t="s">
        <v>188</v>
      </c>
      <c r="C7" s="172">
        <v>76428.7</v>
      </c>
      <c r="D7" s="172">
        <v>13985.2</v>
      </c>
      <c r="E7" s="172"/>
      <c r="F7" s="172">
        <f>IF(E7&gt;0,C16, 0)</f>
        <v>0</v>
      </c>
      <c r="G7" s="172">
        <v>124</v>
      </c>
      <c r="H7" s="222">
        <v>478.6</v>
      </c>
      <c r="I7" s="172"/>
      <c r="J7" s="222">
        <v>420</v>
      </c>
      <c r="K7" s="172"/>
      <c r="L7" s="172">
        <v>5594.1</v>
      </c>
      <c r="M7" s="172"/>
      <c r="N7" s="173">
        <f>ROUND(SUM(C7:M7),1)</f>
        <v>97030.6</v>
      </c>
    </row>
    <row r="8" spans="1:17" ht="35.25" customHeight="1">
      <c r="A8" s="142">
        <v>2</v>
      </c>
      <c r="B8" s="190" t="s">
        <v>87</v>
      </c>
      <c r="C8" s="143" t="s">
        <v>181</v>
      </c>
      <c r="D8" s="172"/>
      <c r="E8" s="143" t="s">
        <v>181</v>
      </c>
      <c r="F8" s="143" t="s">
        <v>181</v>
      </c>
      <c r="G8" s="143" t="s">
        <v>181</v>
      </c>
      <c r="H8" s="143" t="s">
        <v>181</v>
      </c>
      <c r="I8" s="143" t="s">
        <v>181</v>
      </c>
      <c r="J8" s="143" t="s">
        <v>181</v>
      </c>
      <c r="K8" s="143" t="s">
        <v>181</v>
      </c>
      <c r="L8" s="143" t="s">
        <v>181</v>
      </c>
      <c r="M8" s="143" t="s">
        <v>181</v>
      </c>
      <c r="N8" s="173">
        <f>ROUND(SUM(C8:M8),1)</f>
        <v>0</v>
      </c>
    </row>
    <row r="9" spans="1:17" s="144" customFormat="1" ht="34.5" customHeight="1">
      <c r="A9" s="174"/>
      <c r="B9" s="175" t="s">
        <v>68</v>
      </c>
      <c r="C9" s="143" t="s">
        <v>181</v>
      </c>
      <c r="D9" s="143" t="s">
        <v>181</v>
      </c>
      <c r="E9" s="143" t="s">
        <v>181</v>
      </c>
      <c r="F9" s="143" t="s">
        <v>181</v>
      </c>
      <c r="G9" s="143" t="s">
        <v>181</v>
      </c>
      <c r="H9" s="143" t="s">
        <v>181</v>
      </c>
      <c r="I9" s="143" t="s">
        <v>181</v>
      </c>
      <c r="J9" s="143" t="s">
        <v>181</v>
      </c>
      <c r="K9" s="143" t="s">
        <v>181</v>
      </c>
      <c r="L9" s="143" t="s">
        <v>181</v>
      </c>
      <c r="M9" s="143" t="s">
        <v>181</v>
      </c>
      <c r="N9" s="176">
        <f>ROUND(SUM(N7:N8),1)</f>
        <v>97030.6</v>
      </c>
    </row>
    <row r="10" spans="1:17" s="144" customFormat="1" ht="18.75" customHeight="1">
      <c r="B10" s="229">
        <v>6992.5959999999995</v>
      </c>
      <c r="C10" s="146">
        <f>+B10*2</f>
        <v>13985.191999999999</v>
      </c>
      <c r="D10" s="146"/>
      <c r="E10" s="147"/>
      <c r="F10" s="147"/>
      <c r="G10" s="147"/>
      <c r="H10" s="228"/>
      <c r="I10" s="148"/>
      <c r="J10" s="149"/>
      <c r="K10" s="148"/>
      <c r="L10" s="148"/>
      <c r="M10" s="147"/>
      <c r="N10" s="150"/>
      <c r="O10" s="145"/>
    </row>
    <row r="11" spans="1:17" s="151" customFormat="1" ht="21" customHeight="1">
      <c r="B11" s="152"/>
      <c r="C11" s="119"/>
      <c r="D11" s="119"/>
      <c r="E11" s="153"/>
      <c r="F11" s="153"/>
      <c r="G11" s="154"/>
      <c r="H11" s="74"/>
      <c r="I11" s="74"/>
      <c r="J11" s="119"/>
      <c r="K11" s="489"/>
      <c r="L11" s="489"/>
      <c r="M11" s="489"/>
      <c r="N11" s="155"/>
    </row>
    <row r="12" spans="1:17" s="144" customFormat="1" ht="69" customHeight="1">
      <c r="B12" s="490" t="s">
        <v>196</v>
      </c>
      <c r="C12" s="491"/>
      <c r="D12" s="154"/>
      <c r="G12" s="119"/>
      <c r="H12" s="119"/>
      <c r="I12" s="490" t="s">
        <v>197</v>
      </c>
      <c r="J12" s="491"/>
      <c r="K12" s="119"/>
      <c r="L12" s="119"/>
      <c r="M12" s="119"/>
      <c r="N12" s="119"/>
    </row>
    <row r="13" spans="1:17" s="144" customFormat="1" ht="40.5">
      <c r="B13" s="177" t="s">
        <v>177</v>
      </c>
      <c r="C13" s="178" t="s">
        <v>222</v>
      </c>
      <c r="D13" s="156"/>
      <c r="G13" s="156"/>
      <c r="H13" s="156"/>
      <c r="I13" s="177" t="s">
        <v>177</v>
      </c>
      <c r="J13" s="178" t="s">
        <v>224</v>
      </c>
      <c r="K13" s="156"/>
      <c r="L13" s="156"/>
      <c r="M13" s="156"/>
      <c r="N13" s="157"/>
    </row>
    <row r="14" spans="1:17" s="158" customFormat="1" ht="17.25">
      <c r="B14" s="187">
        <v>119600</v>
      </c>
      <c r="C14" s="188">
        <v>373.7</v>
      </c>
      <c r="D14" s="159" t="s">
        <v>223</v>
      </c>
      <c r="E14" s="80"/>
      <c r="H14" s="305"/>
      <c r="I14" s="187">
        <v>119600</v>
      </c>
      <c r="J14" s="189">
        <v>856.1</v>
      </c>
      <c r="K14" s="159" t="s">
        <v>225</v>
      </c>
      <c r="L14" s="159"/>
      <c r="M14" s="159"/>
      <c r="N14" s="160"/>
    </row>
    <row r="15" spans="1:17" s="158" customFormat="1" ht="17.25">
      <c r="B15" s="187">
        <v>119600</v>
      </c>
      <c r="C15" s="188">
        <v>249.7</v>
      </c>
      <c r="D15" s="159" t="s">
        <v>296</v>
      </c>
      <c r="E15" s="80"/>
      <c r="H15" s="305"/>
      <c r="I15" s="187">
        <v>119600</v>
      </c>
      <c r="J15" s="189">
        <v>732.1</v>
      </c>
      <c r="K15" s="159" t="s">
        <v>297</v>
      </c>
      <c r="L15" s="159"/>
      <c r="M15" s="159"/>
      <c r="N15" s="160"/>
    </row>
    <row r="16" spans="1:17" ht="17.25">
      <c r="B16" s="187">
        <v>119600</v>
      </c>
      <c r="C16" s="188">
        <v>124</v>
      </c>
      <c r="D16" s="159" t="s">
        <v>244</v>
      </c>
      <c r="E16" s="161"/>
      <c r="F16" s="161"/>
      <c r="G16" s="161"/>
      <c r="H16" s="148"/>
      <c r="I16" s="187">
        <v>119600</v>
      </c>
      <c r="J16" s="189">
        <f>+C16</f>
        <v>124</v>
      </c>
      <c r="K16" s="159" t="s">
        <v>244</v>
      </c>
      <c r="L16" s="159"/>
      <c r="M16" s="159"/>
      <c r="N16" s="162"/>
    </row>
    <row r="17" spans="2:12" ht="19.5" customHeight="1"/>
    <row r="18" spans="2:12" s="163" customFormat="1" ht="24" customHeight="1">
      <c r="B18" s="199" t="s">
        <v>2</v>
      </c>
      <c r="C18" s="200"/>
      <c r="D18" s="498"/>
      <c r="E18" s="498"/>
      <c r="F18" s="201"/>
      <c r="G18" s="201"/>
      <c r="H18" s="487" t="str">
        <f>+'Ekamut-caxs'!D77</f>
        <v>Մ.Մանուչարյան</v>
      </c>
      <c r="I18" s="487"/>
      <c r="J18" s="487"/>
      <c r="K18" s="164"/>
      <c r="L18" s="164"/>
    </row>
    <row r="19" spans="2:12" s="165" customFormat="1" ht="17.25" customHeight="1">
      <c r="B19" s="202"/>
      <c r="C19" s="203"/>
      <c r="D19" s="499" t="s">
        <v>89</v>
      </c>
      <c r="E19" s="499"/>
      <c r="F19" s="204"/>
      <c r="G19" s="205"/>
      <c r="H19" s="488" t="s">
        <v>90</v>
      </c>
      <c r="I19" s="488"/>
      <c r="J19" s="488"/>
      <c r="K19" s="166"/>
      <c r="L19" s="166"/>
    </row>
    <row r="20" spans="2:12" s="163" customFormat="1" ht="24.75" customHeight="1">
      <c r="B20" s="206" t="s">
        <v>6</v>
      </c>
      <c r="C20" s="200"/>
      <c r="D20" s="498"/>
      <c r="E20" s="498"/>
      <c r="F20" s="207"/>
      <c r="G20" s="207"/>
      <c r="H20" s="487" t="str">
        <f>+'Ekamut-caxs'!D79</f>
        <v>Ս.Զոհրաբյան</v>
      </c>
      <c r="I20" s="487"/>
      <c r="J20" s="487"/>
      <c r="K20" s="164"/>
      <c r="L20" s="164"/>
    </row>
    <row r="21" spans="2:12" s="165" customFormat="1" ht="18.75" customHeight="1">
      <c r="B21" s="203"/>
      <c r="C21" s="203"/>
      <c r="D21" s="499" t="s">
        <v>89</v>
      </c>
      <c r="E21" s="499"/>
      <c r="F21" s="204"/>
      <c r="G21" s="205"/>
      <c r="H21" s="488" t="s">
        <v>90</v>
      </c>
      <c r="I21" s="488"/>
      <c r="J21" s="488"/>
      <c r="K21" s="166"/>
      <c r="L21" s="166"/>
    </row>
    <row r="22" spans="2:12" s="167" customFormat="1" ht="16.5">
      <c r="C22" s="166"/>
      <c r="D22" s="166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D18" sqref="B18:E21"/>
    </sheetView>
  </sheetViews>
  <sheetFormatPr defaultColWidth="9.140625" defaultRowHeight="13.5"/>
  <cols>
    <col min="1" max="1" width="4.42578125" style="304" customWidth="1"/>
    <col min="2" max="2" width="54.28515625" style="298" customWidth="1"/>
    <col min="3" max="3" width="17.140625" style="298" customWidth="1"/>
    <col min="4" max="4" width="17.5703125" style="298" customWidth="1"/>
    <col min="5" max="16384" width="9.140625" style="298"/>
  </cols>
  <sheetData>
    <row r="1" spans="1:4" s="297" customFormat="1" ht="24" customHeight="1">
      <c r="A1" s="503" t="s">
        <v>66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հ.35 մսուր-մանկապարտեզ» ՀՈԱԿ-ի </v>
      </c>
      <c r="B2" s="504"/>
      <c r="C2" s="504"/>
      <c r="D2" s="504"/>
    </row>
    <row r="3" spans="1:4" ht="39.75" customHeight="1">
      <c r="A3" s="504" t="s">
        <v>298</v>
      </c>
      <c r="B3" s="504"/>
      <c r="C3" s="504"/>
      <c r="D3" s="504"/>
    </row>
    <row r="6" spans="1:4" ht="60" customHeight="1">
      <c r="A6" s="299" t="s">
        <v>3</v>
      </c>
      <c r="B6" s="299" t="s">
        <v>121</v>
      </c>
      <c r="C6" s="299" t="s">
        <v>122</v>
      </c>
      <c r="D6" s="299" t="s">
        <v>236</v>
      </c>
    </row>
    <row r="7" spans="1:4" s="29" customFormat="1" ht="32.25" customHeight="1">
      <c r="A7" s="300">
        <v>1</v>
      </c>
      <c r="B7" s="301" t="s">
        <v>316</v>
      </c>
      <c r="C7" s="300">
        <f>SUM(C8:C12)</f>
        <v>1</v>
      </c>
      <c r="D7" s="300">
        <f>SUM(D8:D12)</f>
        <v>21</v>
      </c>
    </row>
    <row r="8" spans="1:4" ht="16.5" customHeight="1">
      <c r="A8" s="302">
        <v>1.1000000000000001</v>
      </c>
      <c r="B8" s="303" t="s">
        <v>123</v>
      </c>
      <c r="C8" s="302">
        <v>1</v>
      </c>
      <c r="D8" s="302">
        <v>21</v>
      </c>
    </row>
    <row r="9" spans="1:4" ht="16.5" customHeight="1">
      <c r="A9" s="302">
        <v>1.2</v>
      </c>
      <c r="B9" s="303" t="s">
        <v>124</v>
      </c>
      <c r="C9" s="302"/>
      <c r="D9" s="302"/>
    </row>
    <row r="10" spans="1:4" ht="16.5" customHeight="1">
      <c r="A10" s="302">
        <v>1.3</v>
      </c>
      <c r="B10" s="303" t="s">
        <v>125</v>
      </c>
      <c r="C10" s="302"/>
      <c r="D10" s="302"/>
    </row>
    <row r="11" spans="1:4" ht="16.5" customHeight="1">
      <c r="A11" s="302">
        <v>1.4</v>
      </c>
      <c r="B11" s="303" t="s">
        <v>272</v>
      </c>
      <c r="C11" s="302"/>
      <c r="D11" s="302"/>
    </row>
    <row r="12" spans="1:4" ht="16.5" customHeight="1">
      <c r="A12" s="302">
        <v>1.5</v>
      </c>
      <c r="B12" s="303" t="s">
        <v>273</v>
      </c>
      <c r="C12" s="302"/>
      <c r="D12" s="302"/>
    </row>
    <row r="13" spans="1:4" s="29" customFormat="1" ht="27.75" customHeight="1">
      <c r="A13" s="300">
        <v>2</v>
      </c>
      <c r="B13" s="385" t="s">
        <v>319</v>
      </c>
      <c r="C13" s="300">
        <f>SUM(C14:C18)</f>
        <v>3</v>
      </c>
      <c r="D13" s="300">
        <f>SUM(D14:D18)</f>
        <v>87</v>
      </c>
    </row>
    <row r="14" spans="1:4" ht="16.5" customHeight="1">
      <c r="A14" s="302">
        <v>2.1</v>
      </c>
      <c r="B14" s="303" t="s">
        <v>274</v>
      </c>
      <c r="C14" s="302">
        <v>1</v>
      </c>
      <c r="D14" s="302">
        <v>28</v>
      </c>
    </row>
    <row r="15" spans="1:4" ht="16.5" customHeight="1">
      <c r="A15" s="302">
        <v>2.2000000000000002</v>
      </c>
      <c r="B15" s="303" t="s">
        <v>126</v>
      </c>
      <c r="C15" s="302">
        <v>1</v>
      </c>
      <c r="D15" s="302">
        <v>30</v>
      </c>
    </row>
    <row r="16" spans="1:4" ht="16.5" customHeight="1">
      <c r="A16" s="302">
        <v>2.2999999999999998</v>
      </c>
      <c r="B16" s="303" t="s">
        <v>275</v>
      </c>
      <c r="C16" s="302">
        <v>1</v>
      </c>
      <c r="D16" s="302">
        <v>29</v>
      </c>
    </row>
    <row r="17" spans="1:4" ht="16.5" customHeight="1">
      <c r="A17" s="302">
        <v>2.4</v>
      </c>
      <c r="B17" s="303" t="s">
        <v>276</v>
      </c>
      <c r="C17" s="302"/>
      <c r="D17" s="302"/>
    </row>
    <row r="18" spans="1:4" ht="16.5" customHeight="1">
      <c r="A18" s="302">
        <v>2.5</v>
      </c>
      <c r="B18" s="303" t="s">
        <v>277</v>
      </c>
      <c r="C18" s="302"/>
      <c r="D18" s="302"/>
    </row>
    <row r="19" spans="1:4" s="29" customFormat="1" ht="24.75" customHeight="1">
      <c r="A19" s="300">
        <v>3</v>
      </c>
      <c r="B19" s="301" t="s">
        <v>317</v>
      </c>
      <c r="C19" s="300">
        <f>SUM(C20:C24)</f>
        <v>3</v>
      </c>
      <c r="D19" s="300">
        <f>SUM(D20:D24)</f>
        <v>90</v>
      </c>
    </row>
    <row r="20" spans="1:4" ht="16.5" customHeight="1">
      <c r="A20" s="302">
        <v>3.1</v>
      </c>
      <c r="B20" s="303" t="s">
        <v>127</v>
      </c>
      <c r="C20" s="302">
        <v>1</v>
      </c>
      <c r="D20" s="302">
        <v>30</v>
      </c>
    </row>
    <row r="21" spans="1:4" ht="16.5" customHeight="1">
      <c r="A21" s="302">
        <v>3.2</v>
      </c>
      <c r="B21" s="303" t="s">
        <v>128</v>
      </c>
      <c r="C21" s="302">
        <v>1</v>
      </c>
      <c r="D21" s="302">
        <v>30</v>
      </c>
    </row>
    <row r="22" spans="1:4" ht="16.5" customHeight="1">
      <c r="A22" s="302">
        <v>3.3</v>
      </c>
      <c r="B22" s="303" t="s">
        <v>129</v>
      </c>
      <c r="C22" s="302">
        <v>1</v>
      </c>
      <c r="D22" s="302">
        <v>30</v>
      </c>
    </row>
    <row r="23" spans="1:4" ht="16.5" customHeight="1">
      <c r="A23" s="302">
        <v>3.4</v>
      </c>
      <c r="B23" s="303" t="s">
        <v>278</v>
      </c>
      <c r="C23" s="302"/>
      <c r="D23" s="302"/>
    </row>
    <row r="24" spans="1:4" ht="16.5" customHeight="1">
      <c r="A24" s="302">
        <v>3.5</v>
      </c>
      <c r="B24" s="303" t="s">
        <v>279</v>
      </c>
      <c r="C24" s="302"/>
      <c r="D24" s="302"/>
    </row>
    <row r="25" spans="1:4" s="29" customFormat="1" ht="24.75" customHeight="1">
      <c r="A25" s="300">
        <v>4</v>
      </c>
      <c r="B25" s="301" t="s">
        <v>318</v>
      </c>
      <c r="C25" s="300">
        <f>SUM(C26:C30)</f>
        <v>3</v>
      </c>
      <c r="D25" s="300">
        <f>SUM(D26:D30)</f>
        <v>99</v>
      </c>
    </row>
    <row r="26" spans="1:4" ht="16.5" customHeight="1">
      <c r="A26" s="302">
        <v>4.0999999999999996</v>
      </c>
      <c r="B26" s="303" t="s">
        <v>280</v>
      </c>
      <c r="C26" s="302">
        <v>1</v>
      </c>
      <c r="D26" s="302">
        <v>33</v>
      </c>
    </row>
    <row r="27" spans="1:4" ht="16.5" customHeight="1">
      <c r="A27" s="302">
        <v>4.2</v>
      </c>
      <c r="B27" s="303" t="s">
        <v>130</v>
      </c>
      <c r="C27" s="302">
        <v>1</v>
      </c>
      <c r="D27" s="302">
        <v>33</v>
      </c>
    </row>
    <row r="28" spans="1:4" ht="16.5" customHeight="1">
      <c r="A28" s="302">
        <v>4.3</v>
      </c>
      <c r="B28" s="303" t="s">
        <v>281</v>
      </c>
      <c r="C28" s="302">
        <v>1</v>
      </c>
      <c r="D28" s="302">
        <v>33</v>
      </c>
    </row>
    <row r="29" spans="1:4" ht="16.5" customHeight="1">
      <c r="A29" s="302">
        <v>4.4000000000000004</v>
      </c>
      <c r="B29" s="303" t="s">
        <v>282</v>
      </c>
      <c r="C29" s="302"/>
      <c r="D29" s="302"/>
    </row>
    <row r="30" spans="1:4" ht="16.5" customHeight="1">
      <c r="A30" s="302">
        <v>4.5</v>
      </c>
      <c r="B30" s="303" t="s">
        <v>283</v>
      </c>
      <c r="C30" s="302"/>
      <c r="D30" s="302"/>
    </row>
    <row r="31" spans="1:4" s="29" customFormat="1" ht="17.25">
      <c r="A31" s="300"/>
      <c r="B31" s="301" t="s">
        <v>68</v>
      </c>
      <c r="C31" s="300">
        <f>C7+C13+C19+C25</f>
        <v>10</v>
      </c>
      <c r="D31" s="300">
        <f>D7+D13+D19+D25</f>
        <v>297</v>
      </c>
    </row>
    <row r="34" spans="2:4" ht="17.25">
      <c r="B34" s="386" t="s">
        <v>2</v>
      </c>
      <c r="C34" s="500" t="str">
        <f>+'Ekamut-caxs'!D77</f>
        <v>Մ.Մանուչարյան</v>
      </c>
      <c r="D34" s="500"/>
    </row>
    <row r="35" spans="2:4" ht="15.75" customHeight="1">
      <c r="B35" s="387" t="s">
        <v>4</v>
      </c>
      <c r="C35" s="501" t="s">
        <v>5</v>
      </c>
      <c r="D35" s="501"/>
    </row>
    <row r="36" spans="2:4" ht="27" customHeight="1">
      <c r="B36" s="29" t="s">
        <v>6</v>
      </c>
      <c r="C36" s="500" t="str">
        <f>+'Ekamut-caxs'!D79</f>
        <v>Ս.Զոհրաբյան</v>
      </c>
      <c r="D36" s="500"/>
    </row>
    <row r="37" spans="2:4">
      <c r="C37" s="502" t="s">
        <v>5</v>
      </c>
      <c r="D37" s="502"/>
    </row>
    <row r="38" spans="2:4">
      <c r="B38" s="304" t="s">
        <v>131</v>
      </c>
      <c r="C38" s="304"/>
      <c r="D38" s="304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18" sqref="B18:E21"/>
    </sheetView>
  </sheetViews>
  <sheetFormatPr defaultRowHeight="13.5"/>
  <cols>
    <col min="1" max="1" width="4.42578125" style="69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6" customFormat="1" ht="24" customHeight="1">
      <c r="A1" s="471" t="s">
        <v>66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հ.35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257</v>
      </c>
      <c r="B3" s="474"/>
      <c r="C3" s="474"/>
      <c r="D3" s="474"/>
      <c r="E3" s="474"/>
    </row>
    <row r="5" spans="1:13">
      <c r="E5" s="85" t="s">
        <v>135</v>
      </c>
    </row>
    <row r="6" spans="1:13" ht="73.5" customHeight="1">
      <c r="A6" s="334" t="s">
        <v>3</v>
      </c>
      <c r="B6" s="334" t="s">
        <v>92</v>
      </c>
      <c r="C6" s="334" t="s">
        <v>258</v>
      </c>
      <c r="D6" s="334" t="s">
        <v>245</v>
      </c>
      <c r="E6" s="334" t="s">
        <v>246</v>
      </c>
    </row>
    <row r="7" spans="1:13" ht="15.75" customHeight="1" thickBot="1">
      <c r="A7" s="335">
        <v>1</v>
      </c>
      <c r="B7" s="335">
        <v>2</v>
      </c>
      <c r="C7" s="335">
        <v>3</v>
      </c>
      <c r="D7" s="335">
        <v>4</v>
      </c>
      <c r="E7" s="335">
        <v>5</v>
      </c>
      <c r="G7" s="69" t="s">
        <v>299</v>
      </c>
    </row>
    <row r="8" spans="1:13" ht="62.25" customHeight="1" thickBot="1">
      <c r="A8" s="126">
        <v>1</v>
      </c>
      <c r="B8" s="307" t="s">
        <v>259</v>
      </c>
      <c r="C8" s="123">
        <v>82654.899999999994</v>
      </c>
      <c r="D8" s="123">
        <v>3091.7</v>
      </c>
      <c r="E8" s="123">
        <v>14352.3</v>
      </c>
      <c r="F8" s="308" t="s">
        <v>247</v>
      </c>
      <c r="G8" s="309" t="s">
        <v>248</v>
      </c>
      <c r="H8" s="310" t="s">
        <v>181</v>
      </c>
      <c r="I8" s="311" t="s">
        <v>249</v>
      </c>
      <c r="J8" s="310" t="s">
        <v>181</v>
      </c>
      <c r="K8" s="312" t="s">
        <v>250</v>
      </c>
      <c r="L8" s="313" t="s">
        <v>182</v>
      </c>
      <c r="M8" s="314" t="s">
        <v>251</v>
      </c>
    </row>
    <row r="9" spans="1:13" ht="35.25" customHeight="1" thickBot="1">
      <c r="A9" s="126">
        <v>2</v>
      </c>
      <c r="B9" s="307" t="s">
        <v>254</v>
      </c>
      <c r="C9" s="123">
        <v>10861.3</v>
      </c>
      <c r="D9" s="123">
        <v>361.2</v>
      </c>
      <c r="E9" s="123">
        <v>1956.2</v>
      </c>
      <c r="F9" s="308">
        <v>10</v>
      </c>
      <c r="G9" s="309">
        <v>297</v>
      </c>
      <c r="H9" s="310"/>
      <c r="I9" s="331">
        <v>23</v>
      </c>
      <c r="J9" s="310"/>
      <c r="K9" s="332"/>
      <c r="L9" s="313"/>
      <c r="M9" s="333"/>
    </row>
    <row r="10" spans="1:13" s="323" customFormat="1" ht="35.25" customHeight="1">
      <c r="A10" s="315">
        <v>3</v>
      </c>
      <c r="B10" s="316" t="s">
        <v>255</v>
      </c>
      <c r="C10" s="317" t="s">
        <v>229</v>
      </c>
      <c r="D10" s="397">
        <v>350</v>
      </c>
      <c r="E10" s="398">
        <f>+M10</f>
        <v>2851.2</v>
      </c>
      <c r="F10" s="318">
        <v>11</v>
      </c>
      <c r="G10" s="319">
        <v>297</v>
      </c>
      <c r="H10" s="320" t="s">
        <v>181</v>
      </c>
      <c r="I10" s="321">
        <v>20</v>
      </c>
      <c r="J10" s="320" t="s">
        <v>181</v>
      </c>
      <c r="K10" s="321">
        <v>480</v>
      </c>
      <c r="L10" s="313" t="s">
        <v>182</v>
      </c>
      <c r="M10" s="322">
        <f>+(G10*I10*K10)/1000</f>
        <v>2851.2</v>
      </c>
    </row>
    <row r="11" spans="1:13" s="323" customFormat="1" ht="35.25" customHeight="1" thickBot="1">
      <c r="A11" s="315">
        <v>4</v>
      </c>
      <c r="B11" s="316" t="s">
        <v>256</v>
      </c>
      <c r="C11" s="317" t="s">
        <v>229</v>
      </c>
      <c r="D11" s="397">
        <v>350</v>
      </c>
      <c r="E11" s="398">
        <f>+M11</f>
        <v>3136.32</v>
      </c>
      <c r="F11" s="318">
        <v>12</v>
      </c>
      <c r="G11" s="324">
        <v>297</v>
      </c>
      <c r="H11" s="320" t="s">
        <v>181</v>
      </c>
      <c r="I11" s="325">
        <v>22</v>
      </c>
      <c r="J11" s="320" t="s">
        <v>181</v>
      </c>
      <c r="K11" s="325">
        <v>480</v>
      </c>
      <c r="L11" s="313" t="s">
        <v>182</v>
      </c>
      <c r="M11" s="326">
        <f>+(G11*I11*K11)/1000</f>
        <v>3136.32</v>
      </c>
    </row>
    <row r="12" spans="1:13" s="76" customFormat="1" ht="31.5" customHeight="1">
      <c r="A12" s="114"/>
      <c r="B12" s="327" t="s">
        <v>252</v>
      </c>
      <c r="C12" s="328">
        <f>ROUND(SUM(C8:C11),1)</f>
        <v>93516.2</v>
      </c>
      <c r="D12" s="328">
        <f>ROUND(SUM(D8:D11),1)</f>
        <v>4152.8999999999996</v>
      </c>
      <c r="E12" s="328">
        <f>ROUND(SUM(E8:E11),1)</f>
        <v>22296</v>
      </c>
      <c r="F12" s="445">
        <f>104216.1+10574.3+C9</f>
        <v>125651.70000000001</v>
      </c>
    </row>
    <row r="14" spans="1:13" ht="51" customHeight="1">
      <c r="B14" s="507" t="s">
        <v>253</v>
      </c>
      <c r="C14" s="507"/>
      <c r="D14" s="507"/>
      <c r="E14" s="507"/>
      <c r="F14" s="444">
        <f>+C8+C9+C9+C9</f>
        <v>115238.8</v>
      </c>
    </row>
    <row r="19" spans="2:5" ht="20.25" customHeight="1">
      <c r="B19" s="70" t="s">
        <v>2</v>
      </c>
      <c r="C19" s="70"/>
      <c r="D19" s="505" t="str">
        <f>+'Ekamut-caxs'!D77</f>
        <v>Մ.Մանուչարյան</v>
      </c>
      <c r="E19" s="505"/>
    </row>
    <row r="20" spans="2:5" ht="18.75" customHeight="1">
      <c r="B20" s="70" t="s">
        <v>4</v>
      </c>
      <c r="D20" s="506" t="s">
        <v>5</v>
      </c>
      <c r="E20" s="506"/>
    </row>
    <row r="21" spans="2:5" ht="18.75" customHeight="1">
      <c r="B21" s="70"/>
      <c r="D21" s="329"/>
      <c r="E21" s="329"/>
    </row>
    <row r="22" spans="2:5" ht="18.75" customHeight="1">
      <c r="B22" s="70" t="s">
        <v>6</v>
      </c>
      <c r="D22" s="505" t="str">
        <f>+'Ekamut-caxs'!D79</f>
        <v>Ս.Զոհրաբյան</v>
      </c>
      <c r="E22" s="505"/>
    </row>
    <row r="23" spans="2:5" ht="23.25" customHeight="1">
      <c r="D23" s="506" t="s">
        <v>5</v>
      </c>
      <c r="E23" s="506"/>
    </row>
    <row r="25" spans="2:5">
      <c r="B25" s="69"/>
      <c r="C25" s="330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7" workbookViewId="0">
      <selection activeCell="D18" sqref="B18:E21"/>
    </sheetView>
  </sheetViews>
  <sheetFormatPr defaultRowHeight="13.5"/>
  <cols>
    <col min="1" max="1" width="4.42578125" style="54" customWidth="1"/>
    <col min="2" max="2" width="40.5703125" style="10" customWidth="1"/>
    <col min="3" max="4" width="13.28515625" style="10" customWidth="1"/>
    <col min="5" max="5" width="13.28515625" style="42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66</v>
      </c>
      <c r="B1" s="510"/>
      <c r="C1" s="510"/>
      <c r="D1" s="510"/>
      <c r="E1" s="510"/>
      <c r="F1" s="510"/>
    </row>
    <row r="2" spans="1:6" ht="23.25" customHeight="1">
      <c r="A2" s="472" t="str">
        <f>+'Ekamut-caxs'!A13</f>
        <v xml:space="preserve">«Երևանի հ.35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300</v>
      </c>
      <c r="B3" s="472"/>
      <c r="C3" s="472"/>
      <c r="D3" s="472"/>
      <c r="E3" s="472"/>
      <c r="F3" s="472"/>
    </row>
    <row r="5" spans="1:6">
      <c r="F5" s="388" t="s">
        <v>135</v>
      </c>
    </row>
    <row r="6" spans="1:6" ht="73.5" customHeight="1">
      <c r="A6" s="389" t="s">
        <v>3</v>
      </c>
      <c r="B6" s="389" t="s">
        <v>311</v>
      </c>
      <c r="C6" s="389" t="s">
        <v>285</v>
      </c>
      <c r="D6" s="389" t="s">
        <v>286</v>
      </c>
      <c r="E6" s="427" t="s">
        <v>287</v>
      </c>
      <c r="F6" s="389" t="s">
        <v>309</v>
      </c>
    </row>
    <row r="7" spans="1:6" ht="15.75" customHeight="1">
      <c r="A7" s="390">
        <v>1</v>
      </c>
      <c r="B7" s="390">
        <v>2</v>
      </c>
      <c r="C7" s="390">
        <v>3</v>
      </c>
      <c r="D7" s="390">
        <v>4</v>
      </c>
      <c r="E7" s="431">
        <v>5</v>
      </c>
      <c r="F7" s="390">
        <v>6</v>
      </c>
    </row>
    <row r="8" spans="1:6" ht="15.75" customHeight="1">
      <c r="A8" s="390"/>
      <c r="B8" s="425" t="s">
        <v>312</v>
      </c>
      <c r="C8" s="390"/>
      <c r="D8" s="390"/>
      <c r="E8" s="428">
        <f>SUBTOTAL(9,E9:E13)</f>
        <v>0</v>
      </c>
      <c r="F8" s="390"/>
    </row>
    <row r="9" spans="1:6">
      <c r="A9" s="391">
        <v>1</v>
      </c>
      <c r="B9" s="392" t="s">
        <v>284</v>
      </c>
      <c r="C9" s="123" t="s">
        <v>229</v>
      </c>
      <c r="D9" s="123" t="s">
        <v>229</v>
      </c>
      <c r="E9" s="429"/>
      <c r="F9" s="123"/>
    </row>
    <row r="10" spans="1:6">
      <c r="A10" s="391">
        <f t="shared" ref="A10:A13" si="0">+A9+1</f>
        <v>2</v>
      </c>
      <c r="B10" s="392"/>
      <c r="C10" s="123"/>
      <c r="D10" s="123"/>
      <c r="E10" s="429"/>
      <c r="F10" s="123"/>
    </row>
    <row r="11" spans="1:6">
      <c r="A11" s="391">
        <f t="shared" si="0"/>
        <v>3</v>
      </c>
      <c r="B11" s="392"/>
      <c r="C11" s="123"/>
      <c r="D11" s="123"/>
      <c r="E11" s="429"/>
      <c r="F11" s="123"/>
    </row>
    <row r="12" spans="1:6">
      <c r="A12" s="391">
        <f t="shared" si="0"/>
        <v>4</v>
      </c>
      <c r="B12" s="392"/>
      <c r="C12" s="123"/>
      <c r="D12" s="123"/>
      <c r="E12" s="429"/>
      <c r="F12" s="123"/>
    </row>
    <row r="13" spans="1:6">
      <c r="A13" s="391">
        <f t="shared" si="0"/>
        <v>5</v>
      </c>
      <c r="B13" s="392"/>
      <c r="C13" s="123"/>
      <c r="D13" s="123"/>
      <c r="E13" s="429"/>
      <c r="F13" s="123"/>
    </row>
    <row r="14" spans="1:6" ht="37.5" customHeight="1">
      <c r="A14" s="390"/>
      <c r="B14" s="425" t="s">
        <v>314</v>
      </c>
      <c r="C14" s="390"/>
      <c r="D14" s="390"/>
      <c r="E14" s="428">
        <f>SUBTOTAL(9,E15:E19)</f>
        <v>0</v>
      </c>
      <c r="F14" s="390"/>
    </row>
    <row r="15" spans="1:6" ht="31.5" customHeight="1">
      <c r="A15" s="391">
        <v>1</v>
      </c>
      <c r="B15" s="392" t="s">
        <v>315</v>
      </c>
      <c r="C15" s="123" t="s">
        <v>229</v>
      </c>
      <c r="D15" s="123" t="s">
        <v>229</v>
      </c>
      <c r="E15" s="429"/>
      <c r="F15" s="123"/>
    </row>
    <row r="16" spans="1:6">
      <c r="A16" s="391">
        <f t="shared" ref="A16:A19" si="1">+A15+1</f>
        <v>2</v>
      </c>
      <c r="B16" s="392"/>
      <c r="C16" s="123"/>
      <c r="D16" s="123"/>
      <c r="E16" s="429"/>
      <c r="F16" s="123"/>
    </row>
    <row r="17" spans="1:6">
      <c r="A17" s="391">
        <f t="shared" si="1"/>
        <v>3</v>
      </c>
      <c r="B17" s="392"/>
      <c r="C17" s="123"/>
      <c r="D17" s="123"/>
      <c r="E17" s="429"/>
      <c r="F17" s="123"/>
    </row>
    <row r="18" spans="1:6">
      <c r="A18" s="391">
        <f t="shared" si="1"/>
        <v>4</v>
      </c>
      <c r="B18" s="392"/>
      <c r="C18" s="123"/>
      <c r="D18" s="123"/>
      <c r="E18" s="429"/>
      <c r="F18" s="123"/>
    </row>
    <row r="19" spans="1:6">
      <c r="A19" s="391">
        <f t="shared" si="1"/>
        <v>5</v>
      </c>
      <c r="B19" s="392"/>
      <c r="C19" s="123"/>
      <c r="D19" s="123"/>
      <c r="E19" s="429"/>
      <c r="F19" s="123"/>
    </row>
    <row r="20" spans="1:6" ht="14.25">
      <c r="A20" s="391"/>
      <c r="B20" s="425" t="s">
        <v>313</v>
      </c>
      <c r="C20" s="123"/>
      <c r="D20" s="123"/>
      <c r="E20" s="428">
        <f>SUBTOTAL(9,E21:E37)</f>
        <v>0</v>
      </c>
      <c r="F20" s="123"/>
    </row>
    <row r="21" spans="1:6">
      <c r="A21" s="391">
        <v>1</v>
      </c>
      <c r="B21" s="392"/>
      <c r="C21" s="424"/>
      <c r="D21" s="424"/>
      <c r="E21" s="429">
        <f t="shared" ref="E21:E24" si="2">+D21*C21</f>
        <v>0</v>
      </c>
      <c r="F21" s="123"/>
    </row>
    <row r="22" spans="1:6">
      <c r="A22" s="391">
        <f t="shared" ref="A22:A37" si="3">+A21+1</f>
        <v>2</v>
      </c>
      <c r="B22" s="392"/>
      <c r="C22" s="424"/>
      <c r="D22" s="424"/>
      <c r="E22" s="429">
        <f t="shared" si="2"/>
        <v>0</v>
      </c>
      <c r="F22" s="123"/>
    </row>
    <row r="23" spans="1:6">
      <c r="A23" s="391">
        <f t="shared" si="3"/>
        <v>3</v>
      </c>
      <c r="B23" s="392"/>
      <c r="C23" s="424"/>
      <c r="D23" s="424"/>
      <c r="E23" s="429">
        <f t="shared" si="2"/>
        <v>0</v>
      </c>
      <c r="F23" s="123"/>
    </row>
    <row r="24" spans="1:6">
      <c r="A24" s="391">
        <f t="shared" si="3"/>
        <v>4</v>
      </c>
      <c r="B24" s="392"/>
      <c r="C24" s="424"/>
      <c r="D24" s="424"/>
      <c r="E24" s="429">
        <f t="shared" si="2"/>
        <v>0</v>
      </c>
      <c r="F24" s="123"/>
    </row>
    <row r="25" spans="1:6">
      <c r="A25" s="391">
        <f t="shared" si="3"/>
        <v>5</v>
      </c>
      <c r="B25" s="392"/>
      <c r="C25" s="424"/>
      <c r="D25" s="424"/>
      <c r="E25" s="429"/>
      <c r="F25" s="123"/>
    </row>
    <row r="26" spans="1:6">
      <c r="A26" s="391">
        <f t="shared" si="3"/>
        <v>6</v>
      </c>
      <c r="B26" s="392"/>
      <c r="C26" s="424"/>
      <c r="D26" s="424"/>
      <c r="E26" s="429"/>
      <c r="F26" s="123"/>
    </row>
    <row r="27" spans="1:6">
      <c r="A27" s="391">
        <f t="shared" si="3"/>
        <v>7</v>
      </c>
      <c r="B27" s="392"/>
      <c r="C27" s="424"/>
      <c r="D27" s="424"/>
      <c r="E27" s="429"/>
      <c r="F27" s="123"/>
    </row>
    <row r="28" spans="1:6">
      <c r="A28" s="391">
        <f t="shared" si="3"/>
        <v>8</v>
      </c>
      <c r="B28" s="392"/>
      <c r="C28" s="424"/>
      <c r="D28" s="424"/>
      <c r="E28" s="429"/>
      <c r="F28" s="123"/>
    </row>
    <row r="29" spans="1:6">
      <c r="A29" s="391">
        <f t="shared" si="3"/>
        <v>9</v>
      </c>
      <c r="B29" s="392"/>
      <c r="C29" s="424"/>
      <c r="D29" s="424"/>
      <c r="E29" s="429"/>
      <c r="F29" s="123"/>
    </row>
    <row r="30" spans="1:6">
      <c r="A30" s="391">
        <f t="shared" si="3"/>
        <v>10</v>
      </c>
      <c r="B30" s="392"/>
      <c r="C30" s="424"/>
      <c r="D30" s="424"/>
      <c r="E30" s="429"/>
      <c r="F30" s="123"/>
    </row>
    <row r="31" spans="1:6">
      <c r="A31" s="391">
        <f t="shared" si="3"/>
        <v>11</v>
      </c>
      <c r="B31" s="392"/>
      <c r="C31" s="424"/>
      <c r="D31" s="424"/>
      <c r="E31" s="429"/>
      <c r="F31" s="123"/>
    </row>
    <row r="32" spans="1:6">
      <c r="A32" s="391">
        <f t="shared" si="3"/>
        <v>12</v>
      </c>
      <c r="B32" s="392"/>
      <c r="C32" s="424"/>
      <c r="D32" s="424"/>
      <c r="E32" s="429"/>
      <c r="F32" s="123"/>
    </row>
    <row r="33" spans="1:6">
      <c r="A33" s="391">
        <f t="shared" si="3"/>
        <v>13</v>
      </c>
      <c r="B33" s="392"/>
      <c r="C33" s="424"/>
      <c r="D33" s="424"/>
      <c r="E33" s="429"/>
      <c r="F33" s="123"/>
    </row>
    <row r="34" spans="1:6">
      <c r="A34" s="391">
        <f t="shared" si="3"/>
        <v>14</v>
      </c>
      <c r="B34" s="392"/>
      <c r="C34" s="424"/>
      <c r="D34" s="424"/>
      <c r="E34" s="429"/>
      <c r="F34" s="123"/>
    </row>
    <row r="35" spans="1:6">
      <c r="A35" s="391">
        <f t="shared" si="3"/>
        <v>15</v>
      </c>
      <c r="B35" s="392"/>
      <c r="C35" s="424"/>
      <c r="D35" s="424"/>
      <c r="E35" s="429"/>
      <c r="F35" s="123"/>
    </row>
    <row r="36" spans="1:6">
      <c r="A36" s="391">
        <f t="shared" si="3"/>
        <v>16</v>
      </c>
      <c r="B36" s="392"/>
      <c r="C36" s="424"/>
      <c r="D36" s="424"/>
      <c r="E36" s="429"/>
      <c r="F36" s="123"/>
    </row>
    <row r="37" spans="1:6">
      <c r="A37" s="391">
        <f t="shared" si="3"/>
        <v>17</v>
      </c>
      <c r="B37" s="392"/>
      <c r="C37" s="424"/>
      <c r="D37" s="424"/>
      <c r="E37" s="429">
        <f>+D37*C37</f>
        <v>0</v>
      </c>
      <c r="F37" s="123"/>
    </row>
    <row r="38" spans="1:6" s="22" customFormat="1" ht="31.5" customHeight="1">
      <c r="A38" s="393"/>
      <c r="B38" s="394" t="s">
        <v>252</v>
      </c>
      <c r="C38" s="405">
        <f>SUM(C9:C37)</f>
        <v>0</v>
      </c>
      <c r="D38" s="405">
        <f>SUM(D9:D37)</f>
        <v>0</v>
      </c>
      <c r="E38" s="428">
        <f>SUBTOTAL(9,E8:E37)</f>
        <v>0</v>
      </c>
      <c r="F38" s="405"/>
    </row>
    <row r="40" spans="1:6" ht="33.75" customHeight="1">
      <c r="A40" s="391"/>
      <c r="B40" s="392" t="s">
        <v>301</v>
      </c>
      <c r="C40" s="511">
        <v>2</v>
      </c>
      <c r="D40" s="512"/>
      <c r="E40" s="512"/>
      <c r="F40" s="513"/>
    </row>
    <row r="41" spans="1:6" ht="33.75" customHeight="1">
      <c r="A41" s="391"/>
      <c r="B41" s="392" t="s">
        <v>310</v>
      </c>
      <c r="C41" s="511">
        <v>2</v>
      </c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+'Ekamut-caxs'!D77</f>
        <v>Մ.Մանուչարյան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395"/>
      <c r="E45" s="430"/>
      <c r="F45" s="395"/>
    </row>
    <row r="46" spans="1:6" ht="18.75" customHeight="1">
      <c r="B46" s="12" t="s">
        <v>6</v>
      </c>
      <c r="D46" s="508" t="str">
        <f>+'Ekamut-caxs'!D79</f>
        <v>Ս.Զոհրաբյան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4"/>
      <c r="C49" s="39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https://mul2.yerevan.am/tasks/2647855/oneclick?token=4fd39163716aa557eaab739ee31d2b76</cp:keywords>
  <cp:lastModifiedBy>Lusine Petrosyan</cp:lastModifiedBy>
  <cp:lastPrinted>2025-12-09T06:39:14Z</cp:lastPrinted>
  <dcterms:created xsi:type="dcterms:W3CDTF">1996-10-14T23:33:28Z</dcterms:created>
  <dcterms:modified xsi:type="dcterms:W3CDTF">2025-12-26T15:22:49Z</dcterms:modified>
</cp:coreProperties>
</file>